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25" yWindow="165" windowWidth="14520" windowHeight="12660"/>
  </bookViews>
  <sheets>
    <sheet name="геологическое изучение" sheetId="2" r:id="rId1"/>
    <sheet name="Лист2" sheetId="3" r:id="rId2"/>
  </sheets>
  <definedNames>
    <definedName name="_xlnm._FilterDatabase" localSheetId="0" hidden="1">'геологическое изучение'!$D$2:$D$13</definedName>
    <definedName name="_xlnm.Print_Titles" localSheetId="0">'геологическое изучение'!$13:$13</definedName>
    <definedName name="_xlnm.Print_Area" localSheetId="0">'геологическое изучение'!$B$2:$O$188</definedName>
    <definedName name="_xlnm.Print_Area" localSheetId="1">Лист2!$A$1:$H$27</definedName>
  </definedNames>
  <calcPr calcId="125725"/>
</workbook>
</file>

<file path=xl/calcChain.xml><?xml version="1.0" encoding="utf-8"?>
<calcChain xmlns="http://schemas.openxmlformats.org/spreadsheetml/2006/main">
  <c r="B12" i="3"/>
  <c r="B13" s="1"/>
  <c r="B14" s="1"/>
  <c r="B15" s="1"/>
  <c r="B16" s="1"/>
  <c r="B17" s="1"/>
  <c r="B18" s="1"/>
  <c r="B19" s="1"/>
  <c r="B20" s="1"/>
  <c r="B21" s="1"/>
  <c r="D27" l="1"/>
</calcChain>
</file>

<file path=xl/sharedStrings.xml><?xml version="1.0" encoding="utf-8"?>
<sst xmlns="http://schemas.openxmlformats.org/spreadsheetml/2006/main" count="209" uniqueCount="115">
  <si>
    <t>№ п/п</t>
  </si>
  <si>
    <t>Вид полезного ископаемого</t>
  </si>
  <si>
    <t>S</t>
  </si>
  <si>
    <t>в.д.</t>
  </si>
  <si>
    <t>сш</t>
  </si>
  <si>
    <t xml:space="preserve">Перечень </t>
  </si>
  <si>
    <t>с целью геологического изучения за счет средств недропользователя</t>
  </si>
  <si>
    <t>группа:  твердые полезные ископаемые</t>
  </si>
  <si>
    <t>.</t>
  </si>
  <si>
    <t>Субъект Федерации</t>
  </si>
  <si>
    <t>кол-во уч-ков</t>
  </si>
  <si>
    <t xml:space="preserve">сек. </t>
  </si>
  <si>
    <t xml:space="preserve">мин. </t>
  </si>
  <si>
    <t xml:space="preserve">град. </t>
  </si>
  <si>
    <t>Адрес территориального агентства Роснедра, куда направляется пакет заявочных материалов на гелогическое изучение</t>
  </si>
  <si>
    <t>2</t>
  </si>
  <si>
    <t>3</t>
  </si>
  <si>
    <t>Субъект РФ</t>
  </si>
  <si>
    <t>к приказу Министерства природных</t>
  </si>
  <si>
    <t>ресурсов и экологии Российской Федерации</t>
  </si>
  <si>
    <t>Ресурсы
(с указанием категории), 
ед.изм.</t>
  </si>
  <si>
    <t>№ точ</t>
  </si>
  <si>
    <t xml:space="preserve">объектов, предлагаемых в 2015 году  для предоставления в пользование </t>
  </si>
  <si>
    <t>Челябинскаяобл.</t>
  </si>
  <si>
    <r>
      <t>Общая площадь, кв.км. (S)</t>
    </r>
    <r>
      <rPr>
        <sz val="10"/>
        <rFont val="Times New Roman"/>
        <family val="1"/>
        <charset val="204"/>
      </rPr>
      <t xml:space="preserve">
Географические координаты
 крайних точек участка недр </t>
    </r>
  </si>
  <si>
    <t>1</t>
  </si>
  <si>
    <t>Архангельская область</t>
  </si>
  <si>
    <t>Разломный
Мезенский район</t>
  </si>
  <si>
    <t>Южно-Верхотинский
Мезенский район</t>
  </si>
  <si>
    <t>174,4</t>
  </si>
  <si>
    <t>Торфяной
Мезенский район</t>
  </si>
  <si>
    <t>187,97</t>
  </si>
  <si>
    <t>65</t>
  </si>
  <si>
    <t>39</t>
  </si>
  <si>
    <t>41</t>
  </si>
  <si>
    <t>10</t>
  </si>
  <si>
    <t>43</t>
  </si>
  <si>
    <t>5</t>
  </si>
  <si>
    <t>47</t>
  </si>
  <si>
    <t>6</t>
  </si>
  <si>
    <t>7</t>
  </si>
  <si>
    <t>35</t>
  </si>
  <si>
    <t>33</t>
  </si>
  <si>
    <t>19</t>
  </si>
  <si>
    <t>12</t>
  </si>
  <si>
    <t>20</t>
  </si>
  <si>
    <t>32</t>
  </si>
  <si>
    <t>37</t>
  </si>
  <si>
    <t>31</t>
  </si>
  <si>
    <t>28</t>
  </si>
  <si>
    <t>22</t>
  </si>
  <si>
    <t>34</t>
  </si>
  <si>
    <t>15</t>
  </si>
  <si>
    <t>8</t>
  </si>
  <si>
    <t>25</t>
  </si>
  <si>
    <t>53</t>
  </si>
  <si>
    <t>23</t>
  </si>
  <si>
    <t>4</t>
  </si>
  <si>
    <t>59</t>
  </si>
  <si>
    <t>49</t>
  </si>
  <si>
    <t>18</t>
  </si>
  <si>
    <t>45</t>
  </si>
  <si>
    <t>54</t>
  </si>
  <si>
    <t>42</t>
  </si>
  <si>
    <t>56</t>
  </si>
  <si>
    <t>Черноозёрский-3
Мезенский район</t>
  </si>
  <si>
    <t>83,0</t>
  </si>
  <si>
    <t>Свердловская область</t>
  </si>
  <si>
    <t>Южно-Чернореченский
Первоуральский городской округ</t>
  </si>
  <si>
    <t>2,01</t>
  </si>
  <si>
    <t>доломит (для металлургической промышленности)</t>
  </si>
  <si>
    <t>82,95</t>
  </si>
  <si>
    <t>Исключаемая область № 1</t>
  </si>
  <si>
    <t>Исключаемая область № 2</t>
  </si>
  <si>
    <t>Ломовская площадь
Красноуральский район</t>
  </si>
  <si>
    <t>Тюменская область</t>
  </si>
  <si>
    <t>Семеновский
Заводоуковский район</t>
  </si>
  <si>
    <t>Р3 :
ильменит -  1149.2 тыс. т
титан - 1279.6 тыс. т
циркон -  137.2 тыс. т</t>
  </si>
  <si>
    <t>Хабаровский край</t>
  </si>
  <si>
    <t>9</t>
  </si>
  <si>
    <t>Р3 -  1000 кг</t>
  </si>
  <si>
    <t>Бассейн среднего течения р. Вынга
Николаевский район</t>
  </si>
  <si>
    <t>Почельская площадь
Им Полины Осипенко район</t>
  </si>
  <si>
    <t>11</t>
  </si>
  <si>
    <t>Романовская площадь
Ульчский район</t>
  </si>
  <si>
    <t>Магаданская область</t>
  </si>
  <si>
    <t>Павликовское рудное поле
Тенькинский район</t>
  </si>
  <si>
    <t>алмазы коренные</t>
  </si>
  <si>
    <t>262,66</t>
  </si>
  <si>
    <t>от " ___ " ____________ 2018   № ____</t>
  </si>
  <si>
    <t>золото из россыпных месторождений</t>
  </si>
  <si>
    <t>золото из коренных (рудных) месторождений</t>
  </si>
  <si>
    <t>золото, серебро из коренных (рудных) месторождений</t>
  </si>
  <si>
    <t>ильменит;
титан; 
циркон</t>
  </si>
  <si>
    <t>золото из коренных (рудных) месторождений; 
медь;
молибден</t>
  </si>
  <si>
    <t>Р3 - 40000 тыс. т</t>
  </si>
  <si>
    <t>Р3 - 10 млн. карат (месторождения  алмазов отсутствуют)</t>
  </si>
  <si>
    <t>Р3 - 10 млн. карат(месторождения алмазов отсутствуют)</t>
  </si>
  <si>
    <t>Р3 - 10 млн. карат (месторождения алмазов отсутствуют)</t>
  </si>
  <si>
    <t>Р3 - 10 млн. карат   (месторождения  алмазов отсутствуют)</t>
  </si>
  <si>
    <t>№2</t>
  </si>
  <si>
    <t>Приложение</t>
  </si>
  <si>
    <t>Наименование 
участка недр,  
местоположение 
(район)</t>
  </si>
  <si>
    <t>Р2 - 44000 кг   (месторождения золота отсутствуют)</t>
  </si>
  <si>
    <t>Р3 :
золото -  42000 кг
медь - 101 тыс. т
молибден -  2,6 тыс. т (месторождения золота отсутствуют)</t>
  </si>
  <si>
    <t>золото
Р3 -  50 кг
серебро
Р3 -  2 т (месторождения золота  отсутствуют)</t>
  </si>
  <si>
    <t>Р1 - 50200 кг  (месторождения золота отсутствуют)</t>
  </si>
  <si>
    <r>
      <t xml:space="preserve">объектов, предлагаемых в 2018 году для предоставления в пользование
в целях геологического изучения за счет собственных 
 средств пользователей недр
группа полезных ископаемых: </t>
    </r>
    <r>
      <rPr>
        <b/>
        <u/>
        <sz val="14"/>
        <rFont val="Times New Roman"/>
        <family val="1"/>
      </rPr>
      <t>твердые полезные ископаемые</t>
    </r>
  </si>
  <si>
    <t>199155,
г. Санкт-Петербург, ул. Одоевского д. 24 к. 1</t>
  </si>
  <si>
    <t xml:space="preserve">
199155,
г. Санкт-Петербург, ул. Одоевского д. 24 к. 1</t>
  </si>
  <si>
    <t xml:space="preserve">
620014,
г. Екатеринбург, ул. Вайнера д. 55</t>
  </si>
  <si>
    <t xml:space="preserve">
680000,
г. Хабаровск, ул. Л.Толстого, д. 8</t>
  </si>
  <si>
    <t>14</t>
  </si>
  <si>
    <t>марта</t>
  </si>
  <si>
    <t>104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</si>
</sst>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 Cyr"/>
      <charset val="204"/>
    </font>
    <font>
      <sz val="11"/>
      <name val="Times New Roman"/>
      <family val="1"/>
      <charset val="204"/>
    </font>
    <font>
      <sz val="14"/>
      <name val="Times New Roman"/>
      <family val="1"/>
    </font>
    <font>
      <b/>
      <sz val="11"/>
      <name val="Arial Cyr"/>
      <family val="2"/>
      <charset val="204"/>
    </font>
    <font>
      <b/>
      <i/>
      <sz val="11"/>
      <name val="Arial Cyr"/>
      <family val="2"/>
      <charset val="204"/>
    </font>
    <font>
      <sz val="14"/>
      <name val="Times New Roman"/>
      <family val="1"/>
      <charset val="204"/>
    </font>
    <font>
      <sz val="15"/>
      <name val="Times New Roman"/>
      <family val="1"/>
    </font>
    <font>
      <sz val="15"/>
      <name val="Times New Roman"/>
      <family val="1"/>
      <charset val="204"/>
    </font>
    <font>
      <b/>
      <sz val="17"/>
      <name val="Times New Roman"/>
      <family val="1"/>
    </font>
    <font>
      <sz val="17"/>
      <name val="Arial Cyr"/>
      <charset val="204"/>
    </font>
    <font>
      <b/>
      <sz val="17"/>
      <name val="Times New Roman"/>
      <family val="1"/>
      <charset val="204"/>
    </font>
    <font>
      <sz val="11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u/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0" fontId="16" fillId="0" borderId="0"/>
  </cellStyleXfs>
  <cellXfs count="128">
    <xf numFmtId="0" fontId="0" fillId="0" borderId="0" xfId="0"/>
    <xf numFmtId="0" fontId="0" fillId="0" borderId="0" xfId="0" applyFill="1"/>
    <xf numFmtId="49" fontId="6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center" vertical="top" wrapText="1"/>
    </xf>
    <xf numFmtId="0" fontId="6" fillId="0" borderId="0" xfId="0" applyFont="1" applyFill="1"/>
    <xf numFmtId="49" fontId="2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8" fillId="0" borderId="0" xfId="0" applyFont="1" applyFill="1"/>
    <xf numFmtId="0" fontId="11" fillId="0" borderId="0" xfId="0" applyFont="1" applyFill="1" applyAlignment="1">
      <alignment horizontal="center"/>
    </xf>
    <xf numFmtId="0" fontId="9" fillId="0" borderId="0" xfId="0" applyFont="1" applyFill="1"/>
    <xf numFmtId="0" fontId="3" fillId="2" borderId="0" xfId="0" applyFont="1" applyFill="1"/>
    <xf numFmtId="0" fontId="0" fillId="2" borderId="0" xfId="0" applyFill="1"/>
    <xf numFmtId="0" fontId="0" fillId="2" borderId="0" xfId="0" applyNumberFormat="1" applyFill="1"/>
    <xf numFmtId="0" fontId="0" fillId="2" borderId="0" xfId="0" applyFill="1" applyAlignment="1">
      <alignment horizontal="center"/>
    </xf>
    <xf numFmtId="0" fontId="0" fillId="2" borderId="2" xfId="0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4" xfId="0" applyNumberFormat="1" applyFill="1" applyBorder="1" applyAlignment="1">
      <alignment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0" fillId="2" borderId="0" xfId="0" applyNumberFormat="1" applyFill="1" applyBorder="1"/>
    <xf numFmtId="0" fontId="0" fillId="2" borderId="0" xfId="0" applyNumberFormat="1" applyFill="1" applyBorder="1" applyAlignment="1">
      <alignment vertical="center" wrapText="1"/>
    </xf>
    <xf numFmtId="0" fontId="0" fillId="2" borderId="0" xfId="0" applyNumberForma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NumberFormat="1" applyFill="1" applyBorder="1" applyAlignment="1">
      <alignment horizontal="center"/>
    </xf>
    <xf numFmtId="0" fontId="13" fillId="0" borderId="0" xfId="0" applyFont="1" applyFill="1"/>
    <xf numFmtId="0" fontId="12" fillId="0" borderId="0" xfId="0" applyFont="1" applyFill="1"/>
    <xf numFmtId="0" fontId="0" fillId="0" borderId="1" xfId="0" applyFill="1" applyBorder="1"/>
    <xf numFmtId="49" fontId="13" fillId="0" borderId="1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NumberFormat="1" applyFont="1" applyFill="1" applyBorder="1" applyAlignment="1">
      <alignment horizontal="center" vertical="center" wrapText="1"/>
    </xf>
    <xf numFmtId="1" fontId="15" fillId="3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49" fontId="13" fillId="0" borderId="0" xfId="0" applyNumberFormat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164" fontId="15" fillId="3" borderId="1" xfId="0" applyNumberFormat="1" applyFont="1" applyFill="1" applyBorder="1" applyAlignment="1">
      <alignment horizontal="center" vertical="center" wrapText="1"/>
    </xf>
    <xf numFmtId="0" fontId="15" fillId="3" borderId="6" xfId="0" applyFont="1" applyFill="1" applyBorder="1" applyAlignment="1">
      <alignment horizontal="center" vertical="center" wrapText="1"/>
    </xf>
    <xf numFmtId="0" fontId="15" fillId="3" borderId="6" xfId="0" applyNumberFormat="1" applyFont="1" applyFill="1" applyBorder="1" applyAlignment="1">
      <alignment horizontal="center" vertical="center" wrapText="1"/>
    </xf>
    <xf numFmtId="1" fontId="15" fillId="3" borderId="6" xfId="0" applyNumberFormat="1" applyFont="1" applyFill="1" applyBorder="1" applyAlignment="1">
      <alignment horizontal="center" vertical="center" wrapText="1"/>
    </xf>
    <xf numFmtId="49" fontId="12" fillId="0" borderId="0" xfId="0" applyNumberFormat="1" applyFont="1" applyFill="1" applyAlignment="1">
      <alignment vertical="top" wrapText="1"/>
    </xf>
    <xf numFmtId="49" fontId="12" fillId="0" borderId="0" xfId="0" applyNumberFormat="1" applyFont="1" applyFill="1" applyAlignment="1">
      <alignment horizontal="center" vertical="top" wrapText="1"/>
    </xf>
    <xf numFmtId="0" fontId="17" fillId="0" borderId="0" xfId="0" applyFont="1" applyFill="1" applyBorder="1" applyAlignment="1">
      <alignment wrapText="1"/>
    </xf>
    <xf numFmtId="49" fontId="17" fillId="0" borderId="0" xfId="0" applyNumberFormat="1" applyFont="1" applyFill="1" applyBorder="1" applyAlignment="1">
      <alignment wrapText="1"/>
    </xf>
    <xf numFmtId="0" fontId="17" fillId="0" borderId="0" xfId="0" applyFont="1" applyFill="1" applyAlignment="1">
      <alignment horizontal="center"/>
    </xf>
    <xf numFmtId="0" fontId="17" fillId="0" borderId="1" xfId="0" applyFont="1" applyFill="1" applyBorder="1" applyAlignment="1">
      <alignment horizontal="center" vertical="top" wrapText="1"/>
    </xf>
    <xf numFmtId="49" fontId="17" fillId="0" borderId="0" xfId="0" applyNumberFormat="1" applyFont="1" applyFill="1" applyAlignment="1">
      <alignment vertical="top" wrapText="1"/>
    </xf>
    <xf numFmtId="0" fontId="18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wrapText="1"/>
    </xf>
    <xf numFmtId="49" fontId="12" fillId="0" borderId="0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49" fontId="12" fillId="2" borderId="6" xfId="0" applyNumberFormat="1" applyFont="1" applyFill="1" applyBorder="1" applyAlignment="1">
      <alignment horizontal="center" vertical="top" wrapText="1"/>
    </xf>
    <xf numFmtId="49" fontId="12" fillId="2" borderId="8" xfId="0" applyNumberFormat="1" applyFont="1" applyFill="1" applyBorder="1" applyAlignment="1">
      <alignment horizontal="center" vertical="top" wrapText="1"/>
    </xf>
    <xf numFmtId="49" fontId="12" fillId="2" borderId="7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1" fontId="13" fillId="2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1" fontId="19" fillId="2" borderId="1" xfId="0" applyNumberFormat="1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49" fontId="20" fillId="0" borderId="0" xfId="0" applyNumberFormat="1" applyFont="1" applyFill="1" applyBorder="1" applyAlignment="1">
      <alignment horizontal="center" vertical="top"/>
    </xf>
    <xf numFmtId="0" fontId="21" fillId="0" borderId="1" xfId="0" applyFont="1" applyFill="1" applyBorder="1" applyAlignment="1">
      <alignment horizontal="center" vertical="top" wrapText="1"/>
    </xf>
    <xf numFmtId="0" fontId="21" fillId="0" borderId="0" xfId="0" applyFont="1" applyFill="1" applyAlignment="1">
      <alignment vertical="top" wrapText="1"/>
    </xf>
    <xf numFmtId="0" fontId="12" fillId="0" borderId="10" xfId="0" applyFont="1" applyFill="1" applyBorder="1" applyAlignment="1">
      <alignment horizontal="center"/>
    </xf>
    <xf numFmtId="0" fontId="21" fillId="0" borderId="10" xfId="0" applyFont="1" applyFill="1" applyBorder="1" applyAlignment="1">
      <alignment horizontal="center" vertical="top" wrapText="1"/>
    </xf>
    <xf numFmtId="0" fontId="0" fillId="0" borderId="0" xfId="0" applyFill="1" applyBorder="1"/>
    <xf numFmtId="49" fontId="22" fillId="0" borderId="0" xfId="0" applyNumberFormat="1" applyFont="1" applyFill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center"/>
    </xf>
    <xf numFmtId="49" fontId="22" fillId="0" borderId="0" xfId="0" applyNumberFormat="1" applyFont="1" applyFill="1" applyBorder="1" applyAlignment="1">
      <alignment horizontal="center" vertical="top" wrapText="1"/>
    </xf>
    <xf numFmtId="49" fontId="22" fillId="0" borderId="0" xfId="0" applyNumberFormat="1" applyFont="1" applyFill="1" applyBorder="1" applyAlignment="1">
      <alignment wrapText="1"/>
    </xf>
    <xf numFmtId="49" fontId="22" fillId="0" borderId="0" xfId="0" applyNumberFormat="1" applyFont="1" applyFill="1" applyAlignment="1">
      <alignment horizontal="center" vertical="top"/>
    </xf>
    <xf numFmtId="49" fontId="12" fillId="0" borderId="6" xfId="0" applyNumberFormat="1" applyFont="1" applyFill="1" applyBorder="1" applyAlignment="1">
      <alignment horizontal="center" vertical="top" wrapText="1"/>
    </xf>
    <xf numFmtId="49" fontId="12" fillId="0" borderId="8" xfId="0" applyNumberFormat="1" applyFont="1" applyFill="1" applyBorder="1" applyAlignment="1">
      <alignment horizontal="center" vertical="top" wrapText="1"/>
    </xf>
    <xf numFmtId="49" fontId="12" fillId="0" borderId="7" xfId="0" applyNumberFormat="1" applyFont="1" applyFill="1" applyBorder="1" applyAlignment="1">
      <alignment horizontal="center" vertical="top" wrapText="1"/>
    </xf>
    <xf numFmtId="0" fontId="13" fillId="0" borderId="1" xfId="2" applyNumberFormat="1" applyFont="1" applyBorder="1" applyAlignment="1">
      <alignment horizontal="center" vertical="top" wrapText="1"/>
    </xf>
    <xf numFmtId="49" fontId="17" fillId="0" borderId="6" xfId="0" applyNumberFormat="1" applyFont="1" applyFill="1" applyBorder="1" applyAlignment="1">
      <alignment horizontal="left" vertical="top" wrapText="1"/>
    </xf>
    <xf numFmtId="49" fontId="17" fillId="0" borderId="8" xfId="0" applyNumberFormat="1" applyFont="1" applyFill="1" applyBorder="1" applyAlignment="1">
      <alignment horizontal="left" vertical="top" wrapText="1"/>
    </xf>
    <xf numFmtId="49" fontId="17" fillId="0" borderId="7" xfId="0" applyNumberFormat="1" applyFont="1" applyFill="1" applyBorder="1" applyAlignment="1">
      <alignment horizontal="left" vertical="top" wrapText="1"/>
    </xf>
    <xf numFmtId="49" fontId="2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21" fillId="0" borderId="6" xfId="0" applyNumberFormat="1" applyFont="1" applyFill="1" applyBorder="1" applyAlignment="1">
      <alignment horizontal="center" vertical="top" wrapText="1"/>
    </xf>
    <xf numFmtId="0" fontId="0" fillId="0" borderId="8" xfId="0" applyBorder="1"/>
    <xf numFmtId="0" fontId="0" fillId="0" borderId="7" xfId="0" applyBorder="1"/>
    <xf numFmtId="49" fontId="21" fillId="0" borderId="9" xfId="0" applyNumberFormat="1" applyFont="1" applyFill="1" applyBorder="1" applyAlignment="1">
      <alignment horizontal="center" vertical="top" wrapText="1"/>
    </xf>
    <xf numFmtId="49" fontId="21" fillId="0" borderId="8" xfId="0" applyNumberFormat="1" applyFont="1" applyFill="1" applyBorder="1" applyAlignment="1">
      <alignment horizontal="center" vertical="top" wrapText="1"/>
    </xf>
    <xf numFmtId="49" fontId="21" fillId="0" borderId="7" xfId="0" applyNumberFormat="1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>
      <alignment horizontal="center" wrapText="1"/>
    </xf>
    <xf numFmtId="0" fontId="10" fillId="0" borderId="10" xfId="0" applyFont="1" applyFill="1" applyBorder="1" applyAlignment="1">
      <alignment horizontal="center"/>
    </xf>
    <xf numFmtId="0" fontId="14" fillId="0" borderId="1" xfId="0" applyNumberFormat="1" applyFont="1" applyFill="1" applyBorder="1" applyAlignment="1">
      <alignment horizontal="center" vertical="top" wrapText="1"/>
    </xf>
    <xf numFmtId="49" fontId="17" fillId="0" borderId="6" xfId="0" applyNumberFormat="1" applyFont="1" applyFill="1" applyBorder="1" applyAlignment="1">
      <alignment horizontal="center" vertical="top" wrapText="1"/>
    </xf>
    <xf numFmtId="49" fontId="17" fillId="0" borderId="8" xfId="0" applyNumberFormat="1" applyFont="1" applyFill="1" applyBorder="1" applyAlignment="1">
      <alignment horizontal="center" vertical="top" wrapText="1"/>
    </xf>
    <xf numFmtId="49" fontId="17" fillId="0" borderId="7" xfId="0" applyNumberFormat="1" applyFont="1" applyFill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center" vertical="top" wrapText="1"/>
    </xf>
    <xf numFmtId="49" fontId="17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0" fontId="21" fillId="0" borderId="6" xfId="0" applyFont="1" applyFill="1" applyBorder="1" applyAlignment="1">
      <alignment horizontal="center" vertical="top" wrapText="1"/>
    </xf>
    <xf numFmtId="0" fontId="21" fillId="0" borderId="8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left" vertical="top" wrapText="1"/>
    </xf>
    <xf numFmtId="0" fontId="17" fillId="0" borderId="8" xfId="0" applyFont="1" applyFill="1" applyBorder="1" applyAlignment="1">
      <alignment horizontal="left" vertical="top" wrapText="1"/>
    </xf>
    <xf numFmtId="0" fontId="17" fillId="0" borderId="7" xfId="0" applyFont="1" applyFill="1" applyBorder="1" applyAlignment="1">
      <alignment horizontal="left" vertical="top" wrapText="1"/>
    </xf>
    <xf numFmtId="0" fontId="21" fillId="0" borderId="7" xfId="0" applyFont="1" applyFill="1" applyBorder="1" applyAlignment="1">
      <alignment horizontal="center" vertical="top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6" xfId="0" applyFont="1" applyFill="1" applyBorder="1" applyAlignment="1">
      <alignment horizontal="center" vertical="top" wrapText="1"/>
    </xf>
    <xf numFmtId="0" fontId="19" fillId="2" borderId="1" xfId="0" applyFont="1" applyFill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FD188"/>
  <sheetViews>
    <sheetView tabSelected="1" view="pageBreakPreview" zoomScaleNormal="75" zoomScaleSheetLayoutView="100" workbookViewId="0">
      <selection activeCell="T7" sqref="T7"/>
    </sheetView>
  </sheetViews>
  <sheetFormatPr defaultRowHeight="12.75"/>
  <cols>
    <col min="1" max="1" width="3" style="1" customWidth="1"/>
    <col min="2" max="2" width="4" style="52" customWidth="1"/>
    <col min="3" max="3" width="14" style="57" customWidth="1"/>
    <col min="4" max="4" width="11.7109375" style="51" customWidth="1"/>
    <col min="5" max="5" width="16.5703125" style="57" customWidth="1"/>
    <col min="6" max="6" width="16.28515625" style="55" customWidth="1"/>
    <col min="7" max="7" width="7.5703125" style="52" customWidth="1"/>
    <col min="8" max="8" width="3.42578125" style="46" customWidth="1"/>
    <col min="9" max="9" width="6" style="46" customWidth="1"/>
    <col min="10" max="10" width="3.42578125" style="46" customWidth="1"/>
    <col min="11" max="11" width="5.7109375" style="46" customWidth="1"/>
    <col min="12" max="14" width="3.42578125" style="46" customWidth="1"/>
    <col min="15" max="15" width="21.5703125" style="73" customWidth="1"/>
    <col min="16" max="16" width="16" style="1" customWidth="1"/>
    <col min="17" max="16384" width="9.140625" style="1"/>
  </cols>
  <sheetData>
    <row r="2" spans="2:17" s="4" customFormat="1" ht="20.25" customHeight="1">
      <c r="B2" s="58"/>
      <c r="C2" s="53"/>
      <c r="D2" s="60"/>
      <c r="E2" s="54"/>
      <c r="F2" s="81"/>
      <c r="G2" s="80"/>
      <c r="H2" s="77"/>
      <c r="I2" s="78"/>
      <c r="J2" s="79" t="s">
        <v>101</v>
      </c>
      <c r="K2" s="77"/>
      <c r="L2" s="79" t="s">
        <v>100</v>
      </c>
      <c r="M2" s="77"/>
      <c r="N2" s="77"/>
      <c r="O2" s="82"/>
      <c r="P2" s="2"/>
      <c r="Q2" s="3"/>
    </row>
    <row r="3" spans="2:17" s="4" customFormat="1" ht="20.25" customHeight="1">
      <c r="B3" s="58"/>
      <c r="C3" s="53"/>
      <c r="D3" s="60"/>
      <c r="E3" s="54"/>
      <c r="F3" s="81"/>
      <c r="G3" s="80"/>
      <c r="H3" s="79"/>
      <c r="I3" s="79"/>
      <c r="J3" s="79" t="s">
        <v>18</v>
      </c>
      <c r="K3" s="79"/>
      <c r="L3" s="79"/>
      <c r="M3" s="77"/>
      <c r="N3" s="77"/>
      <c r="O3" s="82"/>
      <c r="P3" s="2"/>
      <c r="Q3" s="3"/>
    </row>
    <row r="4" spans="2:17" s="4" customFormat="1" ht="20.25" customHeight="1">
      <c r="B4" s="58"/>
      <c r="C4" s="53"/>
      <c r="D4" s="60"/>
      <c r="E4" s="54"/>
      <c r="F4" s="81"/>
      <c r="G4" s="80"/>
      <c r="H4" s="79"/>
      <c r="I4" s="79"/>
      <c r="J4" s="79" t="s">
        <v>19</v>
      </c>
      <c r="K4" s="79"/>
      <c r="L4" s="79"/>
      <c r="M4" s="77"/>
      <c r="N4" s="77"/>
      <c r="O4" s="82"/>
      <c r="P4" s="2"/>
      <c r="Q4" s="3"/>
    </row>
    <row r="5" spans="2:17" s="4" customFormat="1" ht="20.25" customHeight="1">
      <c r="B5" s="58"/>
      <c r="C5" s="53"/>
      <c r="D5" s="60"/>
      <c r="E5" s="54"/>
      <c r="F5" s="81"/>
      <c r="G5" s="80" t="s">
        <v>112</v>
      </c>
      <c r="H5" s="79"/>
      <c r="I5" s="79" t="s">
        <v>113</v>
      </c>
      <c r="J5" s="79" t="s">
        <v>89</v>
      </c>
      <c r="K5" s="79"/>
      <c r="L5" s="79"/>
      <c r="M5" s="77"/>
      <c r="N5" s="77" t="s">
        <v>114</v>
      </c>
      <c r="O5" s="82"/>
      <c r="P5" s="2"/>
      <c r="Q5" s="3"/>
    </row>
    <row r="6" spans="2:17" s="7" customFormat="1" ht="12.75" customHeight="1">
      <c r="B6" s="58"/>
      <c r="C6" s="53"/>
      <c r="D6" s="59"/>
      <c r="E6" s="53"/>
      <c r="F6" s="53"/>
      <c r="G6" s="61"/>
      <c r="H6" s="44"/>
      <c r="I6" s="44"/>
      <c r="J6" s="45"/>
      <c r="K6" s="45"/>
      <c r="L6" s="45"/>
      <c r="M6" s="45"/>
      <c r="N6" s="45"/>
      <c r="O6" s="71"/>
      <c r="P6" s="5"/>
      <c r="Q6" s="6"/>
    </row>
    <row r="7" spans="2:17" s="8" customFormat="1" ht="20.25" customHeight="1">
      <c r="B7" s="99" t="s">
        <v>5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</row>
    <row r="8" spans="2:17" s="8" customFormat="1" ht="112.5" customHeight="1">
      <c r="B8" s="104" t="s">
        <v>107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</row>
    <row r="9" spans="2:17" s="10" customFormat="1" ht="21.75">
      <c r="B9" s="74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75"/>
    </row>
    <row r="10" spans="2:17" s="9" customFormat="1" ht="57.75" customHeight="1">
      <c r="B10" s="102" t="s">
        <v>0</v>
      </c>
      <c r="C10" s="103" t="s">
        <v>17</v>
      </c>
      <c r="D10" s="102" t="s">
        <v>1</v>
      </c>
      <c r="E10" s="103" t="s">
        <v>102</v>
      </c>
      <c r="F10" s="103" t="s">
        <v>20</v>
      </c>
      <c r="G10" s="106" t="s">
        <v>24</v>
      </c>
      <c r="H10" s="106"/>
      <c r="I10" s="106"/>
      <c r="J10" s="106"/>
      <c r="K10" s="106"/>
      <c r="L10" s="106"/>
      <c r="M10" s="106"/>
      <c r="N10" s="106"/>
      <c r="O10" s="101" t="s">
        <v>14</v>
      </c>
    </row>
    <row r="11" spans="2:17" s="9" customFormat="1" ht="14.25">
      <c r="B11" s="102"/>
      <c r="C11" s="103"/>
      <c r="D11" s="102">
        <v>3</v>
      </c>
      <c r="E11" s="103">
        <v>3</v>
      </c>
      <c r="F11" s="103">
        <v>5</v>
      </c>
      <c r="G11" s="102" t="s">
        <v>2</v>
      </c>
      <c r="H11" s="100" t="s">
        <v>4</v>
      </c>
      <c r="I11" s="100"/>
      <c r="J11" s="100"/>
      <c r="K11" s="100"/>
      <c r="L11" s="100" t="s">
        <v>3</v>
      </c>
      <c r="M11" s="100"/>
      <c r="N11" s="100"/>
      <c r="O11" s="101"/>
    </row>
    <row r="12" spans="2:17" s="9" customFormat="1" ht="20.25" customHeight="1">
      <c r="B12" s="102"/>
      <c r="C12" s="103"/>
      <c r="D12" s="102"/>
      <c r="E12" s="103"/>
      <c r="F12" s="103"/>
      <c r="G12" s="102"/>
      <c r="H12" s="40" t="s">
        <v>21</v>
      </c>
      <c r="I12" s="40" t="s">
        <v>13</v>
      </c>
      <c r="J12" s="40" t="s">
        <v>12</v>
      </c>
      <c r="K12" s="40" t="s">
        <v>11</v>
      </c>
      <c r="L12" s="40" t="s">
        <v>13</v>
      </c>
      <c r="M12" s="40" t="s">
        <v>12</v>
      </c>
      <c r="N12" s="40" t="s">
        <v>11</v>
      </c>
      <c r="O12" s="101"/>
    </row>
    <row r="13" spans="2:17" s="9" customFormat="1" ht="18.75" customHeight="1">
      <c r="B13" s="62">
        <v>1</v>
      </c>
      <c r="C13" s="56">
        <v>2</v>
      </c>
      <c r="D13" s="62">
        <v>3</v>
      </c>
      <c r="E13" s="56">
        <v>4</v>
      </c>
      <c r="F13" s="56">
        <v>5</v>
      </c>
      <c r="G13" s="91">
        <v>6</v>
      </c>
      <c r="H13" s="92"/>
      <c r="I13" s="92"/>
      <c r="J13" s="92"/>
      <c r="K13" s="92"/>
      <c r="L13" s="92"/>
      <c r="M13" s="92"/>
      <c r="N13" s="92"/>
      <c r="O13" s="72">
        <v>7</v>
      </c>
    </row>
    <row r="14" spans="2:17" s="37" customFormat="1" ht="15" customHeight="1">
      <c r="B14" s="112" t="s">
        <v>25</v>
      </c>
      <c r="C14" s="111" t="s">
        <v>26</v>
      </c>
      <c r="D14" s="112" t="s">
        <v>87</v>
      </c>
      <c r="E14" s="111" t="s">
        <v>27</v>
      </c>
      <c r="F14" s="87" t="s">
        <v>96</v>
      </c>
      <c r="G14" s="110" t="s">
        <v>88</v>
      </c>
      <c r="H14" s="41">
        <v>1</v>
      </c>
      <c r="I14" s="42">
        <v>65</v>
      </c>
      <c r="J14" s="42">
        <v>42</v>
      </c>
      <c r="K14" s="43">
        <v>42.07</v>
      </c>
      <c r="L14" s="42">
        <v>40</v>
      </c>
      <c r="M14" s="42">
        <v>52</v>
      </c>
      <c r="N14" s="43">
        <v>4.28</v>
      </c>
      <c r="O14" s="93" t="s">
        <v>108</v>
      </c>
    </row>
    <row r="15" spans="2:17" s="38" customFormat="1" ht="13.5" customHeight="1">
      <c r="B15" s="112"/>
      <c r="C15" s="111"/>
      <c r="D15" s="112"/>
      <c r="E15" s="111"/>
      <c r="F15" s="88"/>
      <c r="G15" s="110"/>
      <c r="H15" s="41">
        <v>2</v>
      </c>
      <c r="I15" s="42">
        <v>65</v>
      </c>
      <c r="J15" s="42">
        <v>42</v>
      </c>
      <c r="K15" s="43">
        <v>39.07</v>
      </c>
      <c r="L15" s="42">
        <v>40</v>
      </c>
      <c r="M15" s="42">
        <v>54</v>
      </c>
      <c r="N15" s="43">
        <v>14.28</v>
      </c>
      <c r="O15" s="94"/>
    </row>
    <row r="16" spans="2:17" s="38" customFormat="1" ht="13.5" customHeight="1">
      <c r="B16" s="112"/>
      <c r="C16" s="111"/>
      <c r="D16" s="112"/>
      <c r="E16" s="111"/>
      <c r="F16" s="88"/>
      <c r="G16" s="110"/>
      <c r="H16" s="41">
        <v>3</v>
      </c>
      <c r="I16" s="42">
        <v>65</v>
      </c>
      <c r="J16" s="42">
        <v>43</v>
      </c>
      <c r="K16" s="43">
        <v>39.06</v>
      </c>
      <c r="L16" s="42">
        <v>40</v>
      </c>
      <c r="M16" s="42">
        <v>58</v>
      </c>
      <c r="N16" s="43">
        <v>17.28</v>
      </c>
      <c r="O16" s="94"/>
    </row>
    <row r="17" spans="2:15" s="38" customFormat="1" ht="13.5" customHeight="1">
      <c r="B17" s="112"/>
      <c r="C17" s="111"/>
      <c r="D17" s="112"/>
      <c r="E17" s="111"/>
      <c r="F17" s="88"/>
      <c r="G17" s="110"/>
      <c r="H17" s="41">
        <v>4</v>
      </c>
      <c r="I17" s="42">
        <v>65</v>
      </c>
      <c r="J17" s="42">
        <v>44</v>
      </c>
      <c r="K17" s="43">
        <v>2.06</v>
      </c>
      <c r="L17" s="42">
        <v>41</v>
      </c>
      <c r="M17" s="42">
        <v>0</v>
      </c>
      <c r="N17" s="43">
        <v>0.28000000000000003</v>
      </c>
      <c r="O17" s="94"/>
    </row>
    <row r="18" spans="2:15" s="38" customFormat="1" ht="13.5" customHeight="1">
      <c r="B18" s="112"/>
      <c r="C18" s="111"/>
      <c r="D18" s="112"/>
      <c r="E18" s="111"/>
      <c r="F18" s="88"/>
      <c r="G18" s="110"/>
      <c r="H18" s="41">
        <v>5</v>
      </c>
      <c r="I18" s="42">
        <v>65</v>
      </c>
      <c r="J18" s="42">
        <v>44</v>
      </c>
      <c r="K18" s="43">
        <v>2.06</v>
      </c>
      <c r="L18" s="42">
        <v>41</v>
      </c>
      <c r="M18" s="42">
        <v>0</v>
      </c>
      <c r="N18" s="43">
        <v>34.28</v>
      </c>
      <c r="O18" s="94"/>
    </row>
    <row r="19" spans="2:15" s="38" customFormat="1" ht="13.5" customHeight="1">
      <c r="B19" s="112"/>
      <c r="C19" s="111"/>
      <c r="D19" s="112"/>
      <c r="E19" s="111"/>
      <c r="F19" s="88"/>
      <c r="G19" s="110"/>
      <c r="H19" s="41">
        <v>6</v>
      </c>
      <c r="I19" s="42">
        <v>65</v>
      </c>
      <c r="J19" s="42">
        <v>44</v>
      </c>
      <c r="K19" s="43">
        <v>22.06</v>
      </c>
      <c r="L19" s="42">
        <v>41</v>
      </c>
      <c r="M19" s="42">
        <v>0</v>
      </c>
      <c r="N19" s="43">
        <v>44.28</v>
      </c>
      <c r="O19" s="94"/>
    </row>
    <row r="20" spans="2:15" s="38" customFormat="1" ht="13.5" customHeight="1">
      <c r="B20" s="112"/>
      <c r="C20" s="111"/>
      <c r="D20" s="112"/>
      <c r="E20" s="111"/>
      <c r="F20" s="88"/>
      <c r="G20" s="110"/>
      <c r="H20" s="41">
        <v>7</v>
      </c>
      <c r="I20" s="42">
        <v>65</v>
      </c>
      <c r="J20" s="42">
        <v>44</v>
      </c>
      <c r="K20" s="43">
        <v>21.05</v>
      </c>
      <c r="L20" s="42">
        <v>41</v>
      </c>
      <c r="M20" s="42">
        <v>4</v>
      </c>
      <c r="N20" s="43">
        <v>18.27</v>
      </c>
      <c r="O20" s="94"/>
    </row>
    <row r="21" spans="2:15" s="38" customFormat="1" ht="13.5" customHeight="1">
      <c r="B21" s="112"/>
      <c r="C21" s="111"/>
      <c r="D21" s="112"/>
      <c r="E21" s="111"/>
      <c r="F21" s="88"/>
      <c r="G21" s="110"/>
      <c r="H21" s="41">
        <v>8</v>
      </c>
      <c r="I21" s="42">
        <v>65</v>
      </c>
      <c r="J21" s="42">
        <v>41</v>
      </c>
      <c r="K21" s="43">
        <v>11.05</v>
      </c>
      <c r="L21" s="42">
        <v>41</v>
      </c>
      <c r="M21" s="42">
        <v>7</v>
      </c>
      <c r="N21" s="43">
        <v>56.25</v>
      </c>
      <c r="O21" s="94"/>
    </row>
    <row r="22" spans="2:15" s="38" customFormat="1" ht="13.5" customHeight="1">
      <c r="B22" s="112"/>
      <c r="C22" s="111"/>
      <c r="D22" s="112"/>
      <c r="E22" s="111"/>
      <c r="F22" s="88"/>
      <c r="G22" s="110"/>
      <c r="H22" s="41">
        <v>9</v>
      </c>
      <c r="I22" s="42">
        <v>65</v>
      </c>
      <c r="J22" s="42">
        <v>40</v>
      </c>
      <c r="K22" s="43">
        <v>41.05</v>
      </c>
      <c r="L22" s="42">
        <v>41</v>
      </c>
      <c r="M22" s="42">
        <v>8</v>
      </c>
      <c r="N22" s="43">
        <v>32.24</v>
      </c>
      <c r="O22" s="94"/>
    </row>
    <row r="23" spans="2:15" s="38" customFormat="1" ht="13.5" customHeight="1">
      <c r="B23" s="112"/>
      <c r="C23" s="111"/>
      <c r="D23" s="112"/>
      <c r="E23" s="111"/>
      <c r="F23" s="88"/>
      <c r="G23" s="110"/>
      <c r="H23" s="41">
        <v>10</v>
      </c>
      <c r="I23" s="42">
        <v>65</v>
      </c>
      <c r="J23" s="42">
        <v>39</v>
      </c>
      <c r="K23" s="43">
        <v>16.05</v>
      </c>
      <c r="L23" s="42">
        <v>41</v>
      </c>
      <c r="M23" s="42">
        <v>10</v>
      </c>
      <c r="N23" s="43">
        <v>7.23</v>
      </c>
      <c r="O23" s="94"/>
    </row>
    <row r="24" spans="2:15" s="38" customFormat="1" ht="13.5" customHeight="1">
      <c r="B24" s="112"/>
      <c r="C24" s="111"/>
      <c r="D24" s="112"/>
      <c r="E24" s="111"/>
      <c r="F24" s="88"/>
      <c r="G24" s="110"/>
      <c r="H24" s="41">
        <v>11</v>
      </c>
      <c r="I24" s="42">
        <v>65</v>
      </c>
      <c r="J24" s="42">
        <v>38</v>
      </c>
      <c r="K24" s="43">
        <v>44.05</v>
      </c>
      <c r="L24" s="42">
        <v>41</v>
      </c>
      <c r="M24" s="42">
        <v>10</v>
      </c>
      <c r="N24" s="43">
        <v>42.23</v>
      </c>
      <c r="O24" s="94"/>
    </row>
    <row r="25" spans="2:15" s="38" customFormat="1" ht="13.5" customHeight="1">
      <c r="B25" s="112"/>
      <c r="C25" s="111"/>
      <c r="D25" s="112"/>
      <c r="E25" s="111"/>
      <c r="F25" s="88"/>
      <c r="G25" s="110"/>
      <c r="H25" s="41">
        <v>12</v>
      </c>
      <c r="I25" s="42">
        <v>65</v>
      </c>
      <c r="J25" s="42">
        <v>38</v>
      </c>
      <c r="K25" s="43">
        <v>35.049999999999997</v>
      </c>
      <c r="L25" s="42">
        <v>41</v>
      </c>
      <c r="M25" s="42">
        <v>9</v>
      </c>
      <c r="N25" s="43">
        <v>56.23</v>
      </c>
      <c r="O25" s="94"/>
    </row>
    <row r="26" spans="2:15" s="38" customFormat="1" ht="13.5" customHeight="1">
      <c r="B26" s="112"/>
      <c r="C26" s="111"/>
      <c r="D26" s="112"/>
      <c r="E26" s="111"/>
      <c r="F26" s="88"/>
      <c r="G26" s="110"/>
      <c r="H26" s="41">
        <v>13</v>
      </c>
      <c r="I26" s="42">
        <v>65</v>
      </c>
      <c r="J26" s="42">
        <v>38</v>
      </c>
      <c r="K26" s="43">
        <v>34.049999999999997</v>
      </c>
      <c r="L26" s="42">
        <v>41</v>
      </c>
      <c r="M26" s="42">
        <v>10</v>
      </c>
      <c r="N26" s="43">
        <v>18.22</v>
      </c>
      <c r="O26" s="94"/>
    </row>
    <row r="27" spans="2:15" s="38" customFormat="1" ht="13.5" customHeight="1">
      <c r="B27" s="112"/>
      <c r="C27" s="111"/>
      <c r="D27" s="112"/>
      <c r="E27" s="111"/>
      <c r="F27" s="88"/>
      <c r="G27" s="110"/>
      <c r="H27" s="41">
        <v>14</v>
      </c>
      <c r="I27" s="42">
        <v>65</v>
      </c>
      <c r="J27" s="42">
        <v>36</v>
      </c>
      <c r="K27" s="43">
        <v>11.05</v>
      </c>
      <c r="L27" s="42">
        <v>41</v>
      </c>
      <c r="M27" s="42">
        <v>12</v>
      </c>
      <c r="N27" s="43">
        <v>55.21</v>
      </c>
      <c r="O27" s="94"/>
    </row>
    <row r="28" spans="2:15" s="38" customFormat="1" ht="13.5" customHeight="1">
      <c r="B28" s="112"/>
      <c r="C28" s="111"/>
      <c r="D28" s="112"/>
      <c r="E28" s="111"/>
      <c r="F28" s="88"/>
      <c r="G28" s="110"/>
      <c r="H28" s="41">
        <v>15</v>
      </c>
      <c r="I28" s="42">
        <v>65</v>
      </c>
      <c r="J28" s="42">
        <v>35</v>
      </c>
      <c r="K28" s="43">
        <v>53.05</v>
      </c>
      <c r="L28" s="42">
        <v>41</v>
      </c>
      <c r="M28" s="42">
        <v>13</v>
      </c>
      <c r="N28" s="43">
        <v>17.2</v>
      </c>
      <c r="O28" s="94"/>
    </row>
    <row r="29" spans="2:15" s="38" customFormat="1" ht="13.5" customHeight="1">
      <c r="B29" s="112"/>
      <c r="C29" s="111"/>
      <c r="D29" s="112"/>
      <c r="E29" s="111"/>
      <c r="F29" s="88"/>
      <c r="G29" s="110"/>
      <c r="H29" s="41">
        <v>16</v>
      </c>
      <c r="I29" s="42">
        <v>65</v>
      </c>
      <c r="J29" s="42">
        <v>34</v>
      </c>
      <c r="K29" s="43">
        <v>56.05</v>
      </c>
      <c r="L29" s="42">
        <v>41</v>
      </c>
      <c r="M29" s="42">
        <v>14</v>
      </c>
      <c r="N29" s="43">
        <v>27.2</v>
      </c>
      <c r="O29" s="94"/>
    </row>
    <row r="30" spans="2:15" s="38" customFormat="1" ht="13.5" customHeight="1">
      <c r="B30" s="112"/>
      <c r="C30" s="111"/>
      <c r="D30" s="112"/>
      <c r="E30" s="111"/>
      <c r="F30" s="88"/>
      <c r="G30" s="110"/>
      <c r="H30" s="41">
        <v>17</v>
      </c>
      <c r="I30" s="42">
        <v>65</v>
      </c>
      <c r="J30" s="42">
        <v>34</v>
      </c>
      <c r="K30" s="43">
        <v>50.05</v>
      </c>
      <c r="L30" s="42">
        <v>41</v>
      </c>
      <c r="M30" s="42">
        <v>14</v>
      </c>
      <c r="N30" s="43">
        <v>35.19</v>
      </c>
      <c r="O30" s="94"/>
    </row>
    <row r="31" spans="2:15" s="38" customFormat="1" ht="13.5" customHeight="1">
      <c r="B31" s="112"/>
      <c r="C31" s="111"/>
      <c r="D31" s="112"/>
      <c r="E31" s="111"/>
      <c r="F31" s="88"/>
      <c r="G31" s="110"/>
      <c r="H31" s="41">
        <v>18</v>
      </c>
      <c r="I31" s="42">
        <v>65</v>
      </c>
      <c r="J31" s="42">
        <v>34</v>
      </c>
      <c r="K31" s="43">
        <v>36.049999999999997</v>
      </c>
      <c r="L31" s="42">
        <v>41</v>
      </c>
      <c r="M31" s="42">
        <v>14</v>
      </c>
      <c r="N31" s="43">
        <v>49.19</v>
      </c>
      <c r="O31" s="94"/>
    </row>
    <row r="32" spans="2:15" s="38" customFormat="1" ht="13.5" customHeight="1">
      <c r="B32" s="112"/>
      <c r="C32" s="111"/>
      <c r="D32" s="112"/>
      <c r="E32" s="111"/>
      <c r="F32" s="88"/>
      <c r="G32" s="110"/>
      <c r="H32" s="41">
        <v>19</v>
      </c>
      <c r="I32" s="42">
        <v>65</v>
      </c>
      <c r="J32" s="42">
        <v>34</v>
      </c>
      <c r="K32" s="43">
        <v>24.05</v>
      </c>
      <c r="L32" s="42">
        <v>41</v>
      </c>
      <c r="M32" s="42">
        <v>15</v>
      </c>
      <c r="N32" s="43">
        <v>4.1900000000000004</v>
      </c>
      <c r="O32" s="94"/>
    </row>
    <row r="33" spans="1:2188" s="38" customFormat="1" ht="13.5" customHeight="1">
      <c r="B33" s="112"/>
      <c r="C33" s="111"/>
      <c r="D33" s="112"/>
      <c r="E33" s="111"/>
      <c r="F33" s="88"/>
      <c r="G33" s="110"/>
      <c r="H33" s="41">
        <v>20</v>
      </c>
      <c r="I33" s="42">
        <v>65</v>
      </c>
      <c r="J33" s="42">
        <v>31</v>
      </c>
      <c r="K33" s="43">
        <v>35.5</v>
      </c>
      <c r="L33" s="42">
        <v>41</v>
      </c>
      <c r="M33" s="42">
        <v>18</v>
      </c>
      <c r="N33" s="43">
        <v>11.04</v>
      </c>
      <c r="O33" s="94"/>
    </row>
    <row r="34" spans="1:2188" s="38" customFormat="1" ht="13.5" customHeight="1">
      <c r="B34" s="112"/>
      <c r="C34" s="111"/>
      <c r="D34" s="112"/>
      <c r="E34" s="111"/>
      <c r="F34" s="88"/>
      <c r="G34" s="110"/>
      <c r="H34" s="41">
        <v>21</v>
      </c>
      <c r="I34" s="42">
        <v>65</v>
      </c>
      <c r="J34" s="42">
        <v>30</v>
      </c>
      <c r="K34" s="43">
        <v>50.53</v>
      </c>
      <c r="L34" s="42">
        <v>41</v>
      </c>
      <c r="M34" s="42">
        <v>17</v>
      </c>
      <c r="N34" s="43">
        <v>33.74</v>
      </c>
      <c r="O34" s="94"/>
    </row>
    <row r="35" spans="1:2188" s="38" customFormat="1" ht="13.5" customHeight="1">
      <c r="B35" s="112"/>
      <c r="C35" s="111"/>
      <c r="D35" s="112"/>
      <c r="E35" s="111"/>
      <c r="F35" s="88"/>
      <c r="G35" s="110"/>
      <c r="H35" s="41">
        <v>22</v>
      </c>
      <c r="I35" s="42">
        <v>65</v>
      </c>
      <c r="J35" s="42">
        <v>29</v>
      </c>
      <c r="K35" s="43">
        <v>32.39</v>
      </c>
      <c r="L35" s="42">
        <v>41</v>
      </c>
      <c r="M35" s="42">
        <v>17</v>
      </c>
      <c r="N35" s="43">
        <v>45.8</v>
      </c>
      <c r="O35" s="94"/>
    </row>
    <row r="36" spans="1:2188" s="38" customFormat="1" ht="13.5" customHeight="1">
      <c r="B36" s="112"/>
      <c r="C36" s="111"/>
      <c r="D36" s="112"/>
      <c r="E36" s="111"/>
      <c r="F36" s="88"/>
      <c r="G36" s="110"/>
      <c r="H36" s="41">
        <v>23</v>
      </c>
      <c r="I36" s="42">
        <v>65</v>
      </c>
      <c r="J36" s="42">
        <v>27</v>
      </c>
      <c r="K36" s="43">
        <v>35.46</v>
      </c>
      <c r="L36" s="42">
        <v>41</v>
      </c>
      <c r="M36" s="42">
        <v>20</v>
      </c>
      <c r="N36" s="43">
        <v>14.69</v>
      </c>
      <c r="O36" s="94"/>
    </row>
    <row r="37" spans="1:2188" s="38" customFormat="1" ht="13.5" customHeight="1">
      <c r="B37" s="112"/>
      <c r="C37" s="111"/>
      <c r="D37" s="112"/>
      <c r="E37" s="111"/>
      <c r="F37" s="88"/>
      <c r="G37" s="110"/>
      <c r="H37" s="41">
        <v>24</v>
      </c>
      <c r="I37" s="42">
        <v>65</v>
      </c>
      <c r="J37" s="42">
        <v>27</v>
      </c>
      <c r="K37" s="43">
        <v>7.05</v>
      </c>
      <c r="L37" s="42">
        <v>41</v>
      </c>
      <c r="M37" s="42">
        <v>17</v>
      </c>
      <c r="N37" s="43">
        <v>30.14</v>
      </c>
      <c r="O37" s="94"/>
    </row>
    <row r="38" spans="1:2188" s="38" customFormat="1" ht="13.5" customHeight="1">
      <c r="B38" s="112"/>
      <c r="C38" s="111"/>
      <c r="D38" s="112"/>
      <c r="E38" s="111"/>
      <c r="F38" s="88"/>
      <c r="G38" s="110"/>
      <c r="H38" s="41">
        <v>25</v>
      </c>
      <c r="I38" s="42">
        <v>65</v>
      </c>
      <c r="J38" s="42">
        <v>29</v>
      </c>
      <c r="K38" s="42">
        <v>22</v>
      </c>
      <c r="L38" s="42">
        <v>41</v>
      </c>
      <c r="M38" s="42">
        <v>14</v>
      </c>
      <c r="N38" s="42">
        <v>51</v>
      </c>
      <c r="O38" s="94"/>
    </row>
    <row r="39" spans="1:2188" s="38" customFormat="1" ht="13.5" customHeight="1">
      <c r="B39" s="112"/>
      <c r="C39" s="111"/>
      <c r="D39" s="112"/>
      <c r="E39" s="111"/>
      <c r="F39" s="88"/>
      <c r="G39" s="110"/>
      <c r="H39" s="41">
        <v>26</v>
      </c>
      <c r="I39" s="42">
        <v>65</v>
      </c>
      <c r="J39" s="42">
        <v>29</v>
      </c>
      <c r="K39" s="43">
        <v>32.06</v>
      </c>
      <c r="L39" s="42">
        <v>41</v>
      </c>
      <c r="M39" s="42">
        <v>8</v>
      </c>
      <c r="N39" s="43">
        <v>23.17</v>
      </c>
      <c r="O39" s="94"/>
    </row>
    <row r="40" spans="1:2188" s="38" customFormat="1" ht="13.5" customHeight="1">
      <c r="B40" s="112"/>
      <c r="C40" s="111"/>
      <c r="D40" s="112"/>
      <c r="E40" s="111"/>
      <c r="F40" s="88"/>
      <c r="G40" s="110"/>
      <c r="H40" s="41">
        <v>27</v>
      </c>
      <c r="I40" s="42">
        <v>65</v>
      </c>
      <c r="J40" s="42">
        <v>30</v>
      </c>
      <c r="K40" s="43">
        <v>30.06</v>
      </c>
      <c r="L40" s="42">
        <v>41</v>
      </c>
      <c r="M40" s="42">
        <v>7</v>
      </c>
      <c r="N40" s="43">
        <v>15.18</v>
      </c>
      <c r="O40" s="94"/>
    </row>
    <row r="41" spans="1:2188" s="38" customFormat="1" ht="13.5" customHeight="1">
      <c r="B41" s="112"/>
      <c r="C41" s="111"/>
      <c r="D41" s="112"/>
      <c r="E41" s="111"/>
      <c r="F41" s="88"/>
      <c r="G41" s="110"/>
      <c r="H41" s="41">
        <v>28</v>
      </c>
      <c r="I41" s="42">
        <v>65</v>
      </c>
      <c r="J41" s="42">
        <v>34</v>
      </c>
      <c r="K41" s="43">
        <v>26.06</v>
      </c>
      <c r="L41" s="42">
        <v>41</v>
      </c>
      <c r="M41" s="42">
        <v>2</v>
      </c>
      <c r="N41" s="43">
        <v>43.21</v>
      </c>
      <c r="O41" s="94"/>
    </row>
    <row r="42" spans="1:2188" s="38" customFormat="1" ht="13.5" customHeight="1">
      <c r="B42" s="112"/>
      <c r="C42" s="111"/>
      <c r="D42" s="112"/>
      <c r="E42" s="111"/>
      <c r="F42" s="88"/>
      <c r="G42" s="110"/>
      <c r="H42" s="41">
        <v>29</v>
      </c>
      <c r="I42" s="42">
        <v>65</v>
      </c>
      <c r="J42" s="42">
        <v>36</v>
      </c>
      <c r="K42" s="43">
        <v>36.06</v>
      </c>
      <c r="L42" s="42">
        <v>41</v>
      </c>
      <c r="M42" s="42">
        <v>0</v>
      </c>
      <c r="N42" s="43">
        <v>10.23</v>
      </c>
      <c r="O42" s="94"/>
    </row>
    <row r="43" spans="1:2188" s="38" customFormat="1" ht="13.5" customHeight="1">
      <c r="B43" s="112"/>
      <c r="C43" s="111"/>
      <c r="D43" s="112"/>
      <c r="E43" s="111"/>
      <c r="F43" s="88"/>
      <c r="G43" s="110"/>
      <c r="H43" s="41">
        <v>30</v>
      </c>
      <c r="I43" s="42">
        <v>65</v>
      </c>
      <c r="J43" s="42">
        <v>38</v>
      </c>
      <c r="K43" s="43">
        <v>32.07</v>
      </c>
      <c r="L43" s="42">
        <v>40</v>
      </c>
      <c r="M43" s="42">
        <v>57</v>
      </c>
      <c r="N43" s="43">
        <v>42.24</v>
      </c>
      <c r="O43" s="94"/>
    </row>
    <row r="44" spans="1:2188" s="38" customFormat="1" ht="13.5" customHeight="1">
      <c r="B44" s="112"/>
      <c r="C44" s="111"/>
      <c r="D44" s="112"/>
      <c r="E44" s="111"/>
      <c r="F44" s="88"/>
      <c r="G44" s="110"/>
      <c r="H44" s="41">
        <v>31</v>
      </c>
      <c r="I44" s="42">
        <v>65</v>
      </c>
      <c r="J44" s="42">
        <v>41</v>
      </c>
      <c r="K44" s="43">
        <v>7.0000000000000007E-2</v>
      </c>
      <c r="L44" s="42">
        <v>40</v>
      </c>
      <c r="M44" s="42">
        <v>54</v>
      </c>
      <c r="N44" s="43">
        <v>24.27</v>
      </c>
      <c r="O44" s="94"/>
    </row>
    <row r="45" spans="1:2188" s="38" customFormat="1" ht="21.75" customHeight="1">
      <c r="B45" s="112"/>
      <c r="C45" s="111"/>
      <c r="D45" s="112"/>
      <c r="E45" s="111"/>
      <c r="F45" s="89"/>
      <c r="G45" s="110"/>
      <c r="H45" s="41">
        <v>32</v>
      </c>
      <c r="I45" s="42">
        <v>65</v>
      </c>
      <c r="J45" s="42">
        <v>42</v>
      </c>
      <c r="K45" s="43">
        <v>42.07</v>
      </c>
      <c r="L45" s="42">
        <v>40</v>
      </c>
      <c r="M45" s="42">
        <v>52</v>
      </c>
      <c r="N45" s="43">
        <v>4.28</v>
      </c>
      <c r="O45" s="95"/>
    </row>
    <row r="46" spans="1:2188" s="39" customFormat="1" ht="12.75" customHeight="1">
      <c r="A46" s="76"/>
      <c r="B46" s="112" t="s">
        <v>15</v>
      </c>
      <c r="C46" s="111" t="s">
        <v>26</v>
      </c>
      <c r="D46" s="112" t="s">
        <v>87</v>
      </c>
      <c r="E46" s="111" t="s">
        <v>28</v>
      </c>
      <c r="F46" s="87" t="s">
        <v>97</v>
      </c>
      <c r="G46" s="110" t="s">
        <v>29</v>
      </c>
      <c r="H46" s="41">
        <v>1</v>
      </c>
      <c r="I46" s="42">
        <v>65</v>
      </c>
      <c r="J46" s="42">
        <v>32</v>
      </c>
      <c r="K46" s="43">
        <v>41.56</v>
      </c>
      <c r="L46" s="42">
        <v>41</v>
      </c>
      <c r="M46" s="42">
        <v>32</v>
      </c>
      <c r="N46" s="43">
        <v>29.22</v>
      </c>
      <c r="O46" s="96" t="s">
        <v>109</v>
      </c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  <c r="AB46" s="76"/>
      <c r="AC46" s="76"/>
      <c r="AD46" s="76"/>
      <c r="AE46" s="76"/>
      <c r="AF46" s="76"/>
      <c r="AG46" s="76"/>
      <c r="AH46" s="76"/>
      <c r="AI46" s="76"/>
      <c r="AJ46" s="76"/>
      <c r="AK46" s="76"/>
      <c r="AL46" s="76"/>
      <c r="AM46" s="76"/>
      <c r="AN46" s="76"/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76"/>
      <c r="CR46" s="76"/>
      <c r="CS46" s="76"/>
      <c r="CT46" s="76"/>
      <c r="CU46" s="76"/>
      <c r="CV46" s="76"/>
      <c r="CW46" s="76"/>
      <c r="CX46" s="76"/>
      <c r="CY46" s="76"/>
      <c r="CZ46" s="76"/>
      <c r="DA46" s="76"/>
      <c r="DB46" s="76"/>
      <c r="DC46" s="76"/>
      <c r="DD46" s="76"/>
      <c r="DE46" s="76"/>
      <c r="DF46" s="76"/>
      <c r="DG46" s="76"/>
      <c r="DH46" s="76"/>
      <c r="DI46" s="76"/>
      <c r="DJ46" s="76"/>
      <c r="DK46" s="76"/>
      <c r="DL46" s="76"/>
      <c r="DM46" s="76"/>
      <c r="DN46" s="76"/>
      <c r="DO46" s="76"/>
      <c r="DP46" s="76"/>
      <c r="DQ46" s="76"/>
      <c r="DR46" s="76"/>
      <c r="DS46" s="76"/>
      <c r="DT46" s="76"/>
      <c r="DU46" s="76"/>
      <c r="DV46" s="76"/>
      <c r="DW46" s="76"/>
      <c r="DX46" s="76"/>
      <c r="DY46" s="76"/>
      <c r="DZ46" s="76"/>
      <c r="EA46" s="76"/>
      <c r="EB46" s="76"/>
      <c r="EC46" s="76"/>
      <c r="ED46" s="76"/>
      <c r="EE46" s="76"/>
      <c r="EF46" s="76"/>
      <c r="EG46" s="76"/>
      <c r="EH46" s="76"/>
      <c r="EI46" s="76"/>
      <c r="EJ46" s="76"/>
      <c r="EK46" s="76"/>
      <c r="EL46" s="76"/>
      <c r="EM46" s="76"/>
      <c r="EN46" s="76"/>
      <c r="EO46" s="76"/>
      <c r="EP46" s="76"/>
      <c r="EQ46" s="76"/>
      <c r="ER46" s="76"/>
      <c r="ES46" s="76"/>
      <c r="ET46" s="76"/>
      <c r="EU46" s="76"/>
      <c r="EV46" s="76"/>
      <c r="EW46" s="76"/>
      <c r="EX46" s="76"/>
      <c r="EY46" s="76"/>
      <c r="EZ46" s="76"/>
      <c r="FA46" s="76"/>
      <c r="FB46" s="76"/>
      <c r="FC46" s="76"/>
      <c r="FD46" s="76"/>
      <c r="FE46" s="76"/>
      <c r="FF46" s="76"/>
      <c r="FG46" s="76"/>
      <c r="FH46" s="76"/>
      <c r="FI46" s="76"/>
      <c r="FJ46" s="76"/>
      <c r="FK46" s="76"/>
      <c r="FL46" s="76"/>
      <c r="FM46" s="76"/>
      <c r="FN46" s="76"/>
      <c r="FO46" s="76"/>
      <c r="FP46" s="76"/>
      <c r="FQ46" s="76"/>
      <c r="FR46" s="76"/>
      <c r="FS46" s="76"/>
      <c r="FT46" s="76"/>
      <c r="FU46" s="76"/>
      <c r="FV46" s="76"/>
      <c r="FW46" s="76"/>
      <c r="FX46" s="76"/>
      <c r="FY46" s="76"/>
      <c r="FZ46" s="76"/>
      <c r="GA46" s="76"/>
      <c r="GB46" s="76"/>
      <c r="GC46" s="76"/>
      <c r="GD46" s="76"/>
      <c r="GE46" s="76"/>
      <c r="GF46" s="76"/>
      <c r="GG46" s="76"/>
      <c r="GH46" s="76"/>
      <c r="GI46" s="76"/>
      <c r="GJ46" s="76"/>
      <c r="GK46" s="76"/>
      <c r="GL46" s="76"/>
      <c r="GM46" s="76"/>
      <c r="GN46" s="76"/>
      <c r="GO46" s="76"/>
      <c r="GP46" s="76"/>
      <c r="GQ46" s="76"/>
      <c r="GR46" s="76"/>
      <c r="GS46" s="76"/>
      <c r="GT46" s="76"/>
      <c r="GU46" s="76"/>
      <c r="GV46" s="76"/>
      <c r="GW46" s="76"/>
      <c r="GX46" s="76"/>
      <c r="GY46" s="76"/>
      <c r="GZ46" s="76"/>
      <c r="HA46" s="76"/>
      <c r="HB46" s="76"/>
      <c r="HC46" s="76"/>
      <c r="HD46" s="76"/>
      <c r="HE46" s="76"/>
      <c r="HF46" s="76"/>
      <c r="HG46" s="76"/>
      <c r="HH46" s="76"/>
      <c r="HI46" s="76"/>
      <c r="HJ46" s="76"/>
      <c r="HK46" s="76"/>
      <c r="HL46" s="76"/>
      <c r="HM46" s="76"/>
      <c r="HN46" s="76"/>
      <c r="HO46" s="76"/>
      <c r="HP46" s="76"/>
      <c r="HQ46" s="76"/>
      <c r="HR46" s="76"/>
      <c r="HS46" s="76"/>
      <c r="HT46" s="76"/>
      <c r="HU46" s="76"/>
      <c r="HV46" s="76"/>
      <c r="HW46" s="76"/>
      <c r="HX46" s="76"/>
      <c r="HY46" s="76"/>
      <c r="HZ46" s="76"/>
      <c r="IA46" s="76"/>
      <c r="IB46" s="76"/>
      <c r="IC46" s="76"/>
      <c r="ID46" s="76"/>
      <c r="IE46" s="76"/>
      <c r="IF46" s="76"/>
      <c r="IG46" s="76"/>
      <c r="IH46" s="76"/>
      <c r="II46" s="76"/>
      <c r="IJ46" s="76"/>
      <c r="IK46" s="76"/>
      <c r="IL46" s="76"/>
      <c r="IM46" s="76"/>
      <c r="IN46" s="76"/>
      <c r="IO46" s="76"/>
      <c r="IP46" s="76"/>
      <c r="IQ46" s="76"/>
      <c r="IR46" s="76"/>
      <c r="IS46" s="76"/>
      <c r="IT46" s="76"/>
      <c r="IU46" s="76"/>
      <c r="IV46" s="76"/>
      <c r="IW46" s="76"/>
      <c r="IX46" s="76"/>
      <c r="IY46" s="76"/>
      <c r="IZ46" s="76"/>
      <c r="JA46" s="76"/>
      <c r="JB46" s="76"/>
      <c r="JC46" s="76"/>
      <c r="JD46" s="76"/>
      <c r="JE46" s="76"/>
      <c r="JF46" s="76"/>
      <c r="JG46" s="76"/>
      <c r="JH46" s="76"/>
      <c r="JI46" s="76"/>
      <c r="JJ46" s="76"/>
      <c r="JK46" s="76"/>
      <c r="JL46" s="76"/>
      <c r="JM46" s="76"/>
      <c r="JN46" s="76"/>
      <c r="JO46" s="76"/>
      <c r="JP46" s="76"/>
      <c r="JQ46" s="76"/>
      <c r="JR46" s="76"/>
      <c r="JS46" s="76"/>
      <c r="JT46" s="76"/>
      <c r="JU46" s="76"/>
      <c r="JV46" s="76"/>
      <c r="JW46" s="76"/>
      <c r="JX46" s="76"/>
      <c r="JY46" s="76"/>
      <c r="JZ46" s="76"/>
      <c r="KA46" s="76"/>
      <c r="KB46" s="76"/>
      <c r="KC46" s="76"/>
      <c r="KD46" s="76"/>
      <c r="KE46" s="76"/>
      <c r="KF46" s="76"/>
      <c r="KG46" s="76"/>
      <c r="KH46" s="76"/>
      <c r="KI46" s="76"/>
      <c r="KJ46" s="76"/>
      <c r="KK46" s="76"/>
      <c r="KL46" s="76"/>
      <c r="KM46" s="76"/>
      <c r="KN46" s="76"/>
      <c r="KO46" s="76"/>
      <c r="KP46" s="76"/>
      <c r="KQ46" s="76"/>
      <c r="KR46" s="76"/>
      <c r="KS46" s="76"/>
      <c r="KT46" s="76"/>
      <c r="KU46" s="76"/>
      <c r="KV46" s="76"/>
      <c r="KW46" s="76"/>
      <c r="KX46" s="76"/>
      <c r="KY46" s="76"/>
      <c r="KZ46" s="76"/>
      <c r="LA46" s="76"/>
      <c r="LB46" s="76"/>
      <c r="LC46" s="76"/>
      <c r="LD46" s="76"/>
      <c r="LE46" s="76"/>
      <c r="LF46" s="76"/>
      <c r="LG46" s="76"/>
      <c r="LH46" s="76"/>
      <c r="LI46" s="76"/>
      <c r="LJ46" s="76"/>
      <c r="LK46" s="76"/>
      <c r="LL46" s="76"/>
      <c r="LM46" s="76"/>
      <c r="LN46" s="76"/>
      <c r="LO46" s="76"/>
      <c r="LP46" s="76"/>
      <c r="LQ46" s="76"/>
      <c r="LR46" s="76"/>
      <c r="LS46" s="76"/>
      <c r="LT46" s="76"/>
      <c r="LU46" s="76"/>
      <c r="LV46" s="76"/>
      <c r="LW46" s="76"/>
      <c r="LX46" s="76"/>
      <c r="LY46" s="76"/>
      <c r="LZ46" s="76"/>
      <c r="MA46" s="76"/>
      <c r="MB46" s="76"/>
      <c r="MC46" s="76"/>
      <c r="MD46" s="76"/>
      <c r="ME46" s="76"/>
      <c r="MF46" s="76"/>
      <c r="MG46" s="76"/>
      <c r="MH46" s="76"/>
      <c r="MI46" s="76"/>
      <c r="MJ46" s="76"/>
      <c r="MK46" s="76"/>
      <c r="ML46" s="76"/>
      <c r="MM46" s="76"/>
      <c r="MN46" s="76"/>
      <c r="MO46" s="76"/>
      <c r="MP46" s="76"/>
      <c r="MQ46" s="76"/>
      <c r="MR46" s="76"/>
      <c r="MS46" s="76"/>
      <c r="MT46" s="76"/>
      <c r="MU46" s="76"/>
      <c r="MV46" s="76"/>
      <c r="MW46" s="76"/>
      <c r="MX46" s="76"/>
      <c r="MY46" s="76"/>
      <c r="MZ46" s="76"/>
      <c r="NA46" s="76"/>
      <c r="NB46" s="76"/>
      <c r="NC46" s="76"/>
      <c r="ND46" s="76"/>
      <c r="NE46" s="76"/>
      <c r="NF46" s="76"/>
      <c r="NG46" s="76"/>
      <c r="NH46" s="76"/>
      <c r="NI46" s="76"/>
      <c r="NJ46" s="76"/>
      <c r="NK46" s="76"/>
      <c r="NL46" s="76"/>
      <c r="NM46" s="76"/>
      <c r="NN46" s="76"/>
      <c r="NO46" s="76"/>
      <c r="NP46" s="76"/>
      <c r="NQ46" s="76"/>
      <c r="NR46" s="76"/>
      <c r="NS46" s="76"/>
      <c r="NT46" s="76"/>
      <c r="NU46" s="76"/>
      <c r="NV46" s="76"/>
      <c r="NW46" s="76"/>
      <c r="NX46" s="76"/>
      <c r="NY46" s="76"/>
      <c r="NZ46" s="76"/>
      <c r="OA46" s="76"/>
      <c r="OB46" s="76"/>
      <c r="OC46" s="76"/>
      <c r="OD46" s="76"/>
      <c r="OE46" s="76"/>
      <c r="OF46" s="76"/>
      <c r="OG46" s="76"/>
      <c r="OH46" s="76"/>
      <c r="OI46" s="76"/>
      <c r="OJ46" s="76"/>
      <c r="OK46" s="76"/>
      <c r="OL46" s="76"/>
      <c r="OM46" s="76"/>
      <c r="ON46" s="76"/>
      <c r="OO46" s="76"/>
      <c r="OP46" s="76"/>
      <c r="OQ46" s="76"/>
      <c r="OR46" s="76"/>
      <c r="OS46" s="76"/>
      <c r="OT46" s="76"/>
      <c r="OU46" s="76"/>
      <c r="OV46" s="76"/>
      <c r="OW46" s="76"/>
      <c r="OX46" s="76"/>
      <c r="OY46" s="76"/>
      <c r="OZ46" s="76"/>
      <c r="PA46" s="76"/>
      <c r="PB46" s="76"/>
      <c r="PC46" s="76"/>
      <c r="PD46" s="76"/>
      <c r="PE46" s="76"/>
      <c r="PF46" s="76"/>
      <c r="PG46" s="76"/>
      <c r="PH46" s="76"/>
      <c r="PI46" s="76"/>
      <c r="PJ46" s="76"/>
      <c r="PK46" s="76"/>
      <c r="PL46" s="76"/>
      <c r="PM46" s="76"/>
      <c r="PN46" s="76"/>
      <c r="PO46" s="76"/>
      <c r="PP46" s="76"/>
      <c r="PQ46" s="76"/>
      <c r="PR46" s="76"/>
      <c r="PS46" s="76"/>
      <c r="PT46" s="76"/>
      <c r="PU46" s="76"/>
      <c r="PV46" s="76"/>
      <c r="PW46" s="76"/>
      <c r="PX46" s="76"/>
      <c r="PY46" s="76"/>
      <c r="PZ46" s="76"/>
      <c r="QA46" s="76"/>
      <c r="QB46" s="76"/>
      <c r="QC46" s="76"/>
      <c r="QD46" s="76"/>
      <c r="QE46" s="76"/>
      <c r="QF46" s="76"/>
      <c r="QG46" s="76"/>
      <c r="QH46" s="76"/>
      <c r="QI46" s="76"/>
      <c r="QJ46" s="76"/>
      <c r="QK46" s="76"/>
      <c r="QL46" s="76"/>
      <c r="QM46" s="76"/>
      <c r="QN46" s="76"/>
      <c r="QO46" s="76"/>
      <c r="QP46" s="76"/>
      <c r="QQ46" s="76"/>
      <c r="QR46" s="76"/>
      <c r="QS46" s="76"/>
      <c r="QT46" s="76"/>
      <c r="QU46" s="76"/>
      <c r="QV46" s="76"/>
      <c r="QW46" s="76"/>
      <c r="QX46" s="76"/>
      <c r="QY46" s="76"/>
      <c r="QZ46" s="76"/>
      <c r="RA46" s="76"/>
      <c r="RB46" s="76"/>
      <c r="RC46" s="76"/>
      <c r="RD46" s="76"/>
      <c r="RE46" s="76"/>
      <c r="RF46" s="76"/>
      <c r="RG46" s="76"/>
      <c r="RH46" s="76"/>
      <c r="RI46" s="76"/>
      <c r="RJ46" s="76"/>
      <c r="RK46" s="76"/>
      <c r="RL46" s="76"/>
      <c r="RM46" s="76"/>
      <c r="RN46" s="76"/>
      <c r="RO46" s="76"/>
      <c r="RP46" s="76"/>
      <c r="RQ46" s="76"/>
      <c r="RR46" s="76"/>
      <c r="RS46" s="76"/>
      <c r="RT46" s="76"/>
      <c r="RU46" s="76"/>
      <c r="RV46" s="76"/>
      <c r="RW46" s="76"/>
      <c r="RX46" s="76"/>
      <c r="RY46" s="76"/>
      <c r="RZ46" s="76"/>
      <c r="SA46" s="76"/>
      <c r="SB46" s="76"/>
      <c r="SC46" s="76"/>
      <c r="SD46" s="76"/>
      <c r="SE46" s="76"/>
      <c r="SF46" s="76"/>
      <c r="SG46" s="76"/>
      <c r="SH46" s="76"/>
      <c r="SI46" s="76"/>
      <c r="SJ46" s="76"/>
      <c r="SK46" s="76"/>
      <c r="SL46" s="76"/>
      <c r="SM46" s="76"/>
      <c r="SN46" s="76"/>
      <c r="SO46" s="76"/>
      <c r="SP46" s="76"/>
      <c r="SQ46" s="76"/>
      <c r="SR46" s="76"/>
      <c r="SS46" s="76"/>
      <c r="ST46" s="76"/>
      <c r="SU46" s="76"/>
      <c r="SV46" s="76"/>
      <c r="SW46" s="76"/>
      <c r="SX46" s="76"/>
      <c r="SY46" s="76"/>
      <c r="SZ46" s="76"/>
      <c r="TA46" s="76"/>
      <c r="TB46" s="76"/>
      <c r="TC46" s="76"/>
      <c r="TD46" s="76"/>
      <c r="TE46" s="76"/>
      <c r="TF46" s="76"/>
      <c r="TG46" s="76"/>
      <c r="TH46" s="76"/>
      <c r="TI46" s="76"/>
      <c r="TJ46" s="76"/>
      <c r="TK46" s="76"/>
      <c r="TL46" s="76"/>
      <c r="TM46" s="76"/>
      <c r="TN46" s="76"/>
      <c r="TO46" s="76"/>
      <c r="TP46" s="76"/>
      <c r="TQ46" s="76"/>
      <c r="TR46" s="76"/>
      <c r="TS46" s="76"/>
      <c r="TT46" s="76"/>
      <c r="TU46" s="76"/>
      <c r="TV46" s="76"/>
      <c r="TW46" s="76"/>
      <c r="TX46" s="76"/>
      <c r="TY46" s="76"/>
      <c r="TZ46" s="76"/>
      <c r="UA46" s="76"/>
      <c r="UB46" s="76"/>
      <c r="UC46" s="76"/>
      <c r="UD46" s="76"/>
      <c r="UE46" s="76"/>
      <c r="UF46" s="76"/>
      <c r="UG46" s="76"/>
      <c r="UH46" s="76"/>
      <c r="UI46" s="76"/>
      <c r="UJ46" s="76"/>
      <c r="UK46" s="76"/>
      <c r="UL46" s="76"/>
      <c r="UM46" s="76"/>
      <c r="UN46" s="76"/>
      <c r="UO46" s="76"/>
      <c r="UP46" s="76"/>
      <c r="UQ46" s="76"/>
      <c r="UR46" s="76"/>
      <c r="US46" s="76"/>
      <c r="UT46" s="76"/>
      <c r="UU46" s="76"/>
      <c r="UV46" s="76"/>
      <c r="UW46" s="76"/>
      <c r="UX46" s="76"/>
      <c r="UY46" s="76"/>
      <c r="UZ46" s="76"/>
      <c r="VA46" s="76"/>
      <c r="VB46" s="76"/>
      <c r="VC46" s="76"/>
      <c r="VD46" s="76"/>
      <c r="VE46" s="76"/>
      <c r="VF46" s="76"/>
      <c r="VG46" s="76"/>
      <c r="VH46" s="76"/>
      <c r="VI46" s="76"/>
      <c r="VJ46" s="76"/>
      <c r="VK46" s="76"/>
      <c r="VL46" s="76"/>
      <c r="VM46" s="76"/>
      <c r="VN46" s="76"/>
      <c r="VO46" s="76"/>
      <c r="VP46" s="76"/>
      <c r="VQ46" s="76"/>
      <c r="VR46" s="76"/>
      <c r="VS46" s="76"/>
      <c r="VT46" s="76"/>
      <c r="VU46" s="76"/>
      <c r="VV46" s="76"/>
      <c r="VW46" s="76"/>
      <c r="VX46" s="76"/>
      <c r="VY46" s="76"/>
      <c r="VZ46" s="76"/>
      <c r="WA46" s="76"/>
      <c r="WB46" s="76"/>
      <c r="WC46" s="76"/>
      <c r="WD46" s="76"/>
      <c r="WE46" s="76"/>
      <c r="WF46" s="76"/>
      <c r="WG46" s="76"/>
      <c r="WH46" s="76"/>
      <c r="WI46" s="76"/>
      <c r="WJ46" s="76"/>
      <c r="WK46" s="76"/>
      <c r="WL46" s="76"/>
      <c r="WM46" s="76"/>
      <c r="WN46" s="76"/>
      <c r="WO46" s="76"/>
      <c r="WP46" s="76"/>
      <c r="WQ46" s="76"/>
      <c r="WR46" s="76"/>
      <c r="WS46" s="76"/>
      <c r="WT46" s="76"/>
      <c r="WU46" s="76"/>
      <c r="WV46" s="76"/>
      <c r="WW46" s="76"/>
      <c r="WX46" s="76"/>
      <c r="WY46" s="76"/>
      <c r="WZ46" s="76"/>
      <c r="XA46" s="76"/>
      <c r="XB46" s="76"/>
      <c r="XC46" s="76"/>
      <c r="XD46" s="76"/>
      <c r="XE46" s="76"/>
      <c r="XF46" s="76"/>
      <c r="XG46" s="76"/>
      <c r="XH46" s="76"/>
      <c r="XI46" s="76"/>
      <c r="XJ46" s="76"/>
      <c r="XK46" s="76"/>
      <c r="XL46" s="76"/>
      <c r="XM46" s="76"/>
      <c r="XN46" s="76"/>
      <c r="XO46" s="76"/>
      <c r="XP46" s="76"/>
      <c r="XQ46" s="76"/>
      <c r="XR46" s="76"/>
      <c r="XS46" s="76"/>
      <c r="XT46" s="76"/>
      <c r="XU46" s="76"/>
      <c r="XV46" s="76"/>
      <c r="XW46" s="76"/>
      <c r="XX46" s="76"/>
      <c r="XY46" s="76"/>
      <c r="XZ46" s="76"/>
      <c r="YA46" s="76"/>
      <c r="YB46" s="76"/>
      <c r="YC46" s="76"/>
      <c r="YD46" s="76"/>
      <c r="YE46" s="76"/>
      <c r="YF46" s="76"/>
      <c r="YG46" s="76"/>
      <c r="YH46" s="76"/>
      <c r="YI46" s="76"/>
      <c r="YJ46" s="76"/>
      <c r="YK46" s="76"/>
      <c r="YL46" s="76"/>
      <c r="YM46" s="76"/>
      <c r="YN46" s="76"/>
      <c r="YO46" s="76"/>
      <c r="YP46" s="76"/>
      <c r="YQ46" s="76"/>
      <c r="YR46" s="76"/>
      <c r="YS46" s="76"/>
      <c r="YT46" s="76"/>
      <c r="YU46" s="76"/>
      <c r="YV46" s="76"/>
      <c r="YW46" s="76"/>
      <c r="YX46" s="76"/>
      <c r="YY46" s="76"/>
      <c r="YZ46" s="76"/>
      <c r="ZA46" s="76"/>
      <c r="ZB46" s="76"/>
      <c r="ZC46" s="76"/>
      <c r="ZD46" s="76"/>
      <c r="ZE46" s="76"/>
      <c r="ZF46" s="76"/>
      <c r="ZG46" s="76"/>
      <c r="ZH46" s="76"/>
      <c r="ZI46" s="76"/>
      <c r="ZJ46" s="76"/>
      <c r="ZK46" s="76"/>
      <c r="ZL46" s="76"/>
      <c r="ZM46" s="76"/>
      <c r="ZN46" s="76"/>
      <c r="ZO46" s="76"/>
      <c r="ZP46" s="76"/>
      <c r="ZQ46" s="76"/>
      <c r="ZR46" s="76"/>
      <c r="ZS46" s="76"/>
      <c r="ZT46" s="76"/>
      <c r="ZU46" s="76"/>
      <c r="ZV46" s="76"/>
      <c r="ZW46" s="76"/>
      <c r="ZX46" s="76"/>
      <c r="ZY46" s="76"/>
      <c r="ZZ46" s="76"/>
      <c r="AAA46" s="76"/>
      <c r="AAB46" s="76"/>
      <c r="AAC46" s="76"/>
      <c r="AAD46" s="76"/>
      <c r="AAE46" s="76"/>
      <c r="AAF46" s="76"/>
      <c r="AAG46" s="76"/>
      <c r="AAH46" s="76"/>
      <c r="AAI46" s="76"/>
      <c r="AAJ46" s="76"/>
      <c r="AAK46" s="76"/>
      <c r="AAL46" s="76"/>
      <c r="AAM46" s="76"/>
      <c r="AAN46" s="76"/>
      <c r="AAO46" s="76"/>
      <c r="AAP46" s="76"/>
      <c r="AAQ46" s="76"/>
      <c r="AAR46" s="76"/>
      <c r="AAS46" s="76"/>
      <c r="AAT46" s="76"/>
      <c r="AAU46" s="76"/>
      <c r="AAV46" s="76"/>
      <c r="AAW46" s="76"/>
      <c r="AAX46" s="76"/>
      <c r="AAY46" s="76"/>
      <c r="AAZ46" s="76"/>
      <c r="ABA46" s="76"/>
      <c r="ABB46" s="76"/>
      <c r="ABC46" s="76"/>
      <c r="ABD46" s="76"/>
      <c r="ABE46" s="76"/>
      <c r="ABF46" s="76"/>
      <c r="ABG46" s="76"/>
      <c r="ABH46" s="76"/>
      <c r="ABI46" s="76"/>
      <c r="ABJ46" s="76"/>
      <c r="ABK46" s="76"/>
      <c r="ABL46" s="76"/>
      <c r="ABM46" s="76"/>
      <c r="ABN46" s="76"/>
      <c r="ABO46" s="76"/>
      <c r="ABP46" s="76"/>
      <c r="ABQ46" s="76"/>
      <c r="ABR46" s="76"/>
      <c r="ABS46" s="76"/>
      <c r="ABT46" s="76"/>
      <c r="ABU46" s="76"/>
      <c r="ABV46" s="76"/>
      <c r="ABW46" s="76"/>
      <c r="ABX46" s="76"/>
      <c r="ABY46" s="76"/>
      <c r="ABZ46" s="76"/>
      <c r="ACA46" s="76"/>
      <c r="ACB46" s="76"/>
      <c r="ACC46" s="76"/>
      <c r="ACD46" s="76"/>
      <c r="ACE46" s="76"/>
      <c r="ACF46" s="76"/>
      <c r="ACG46" s="76"/>
      <c r="ACH46" s="76"/>
      <c r="ACI46" s="76"/>
      <c r="ACJ46" s="76"/>
      <c r="ACK46" s="76"/>
      <c r="ACL46" s="76"/>
      <c r="ACM46" s="76"/>
      <c r="ACN46" s="76"/>
      <c r="ACO46" s="76"/>
      <c r="ACP46" s="76"/>
      <c r="ACQ46" s="76"/>
      <c r="ACR46" s="76"/>
      <c r="ACS46" s="76"/>
      <c r="ACT46" s="76"/>
      <c r="ACU46" s="76"/>
      <c r="ACV46" s="76"/>
      <c r="ACW46" s="76"/>
      <c r="ACX46" s="76"/>
      <c r="ACY46" s="76"/>
      <c r="ACZ46" s="76"/>
      <c r="ADA46" s="76"/>
      <c r="ADB46" s="76"/>
      <c r="ADC46" s="76"/>
      <c r="ADD46" s="76"/>
      <c r="ADE46" s="76"/>
      <c r="ADF46" s="76"/>
      <c r="ADG46" s="76"/>
      <c r="ADH46" s="76"/>
      <c r="ADI46" s="76"/>
      <c r="ADJ46" s="76"/>
      <c r="ADK46" s="76"/>
      <c r="ADL46" s="76"/>
      <c r="ADM46" s="76"/>
      <c r="ADN46" s="76"/>
      <c r="ADO46" s="76"/>
      <c r="ADP46" s="76"/>
      <c r="ADQ46" s="76"/>
      <c r="ADR46" s="76"/>
      <c r="ADS46" s="76"/>
      <c r="ADT46" s="76"/>
      <c r="ADU46" s="76"/>
      <c r="ADV46" s="76"/>
      <c r="ADW46" s="76"/>
      <c r="ADX46" s="76"/>
      <c r="ADY46" s="76"/>
      <c r="ADZ46" s="76"/>
      <c r="AEA46" s="76"/>
      <c r="AEB46" s="76"/>
      <c r="AEC46" s="76"/>
      <c r="AED46" s="76"/>
      <c r="AEE46" s="76"/>
      <c r="AEF46" s="76"/>
      <c r="AEG46" s="76"/>
      <c r="AEH46" s="76"/>
      <c r="AEI46" s="76"/>
      <c r="AEJ46" s="76"/>
      <c r="AEK46" s="76"/>
      <c r="AEL46" s="76"/>
      <c r="AEM46" s="76"/>
      <c r="AEN46" s="76"/>
      <c r="AEO46" s="76"/>
      <c r="AEP46" s="76"/>
      <c r="AEQ46" s="76"/>
      <c r="AER46" s="76"/>
      <c r="AES46" s="76"/>
      <c r="AET46" s="76"/>
      <c r="AEU46" s="76"/>
      <c r="AEV46" s="76"/>
      <c r="AEW46" s="76"/>
      <c r="AEX46" s="76"/>
      <c r="AEY46" s="76"/>
      <c r="AEZ46" s="76"/>
      <c r="AFA46" s="76"/>
      <c r="AFB46" s="76"/>
      <c r="AFC46" s="76"/>
      <c r="AFD46" s="76"/>
      <c r="AFE46" s="76"/>
      <c r="AFF46" s="76"/>
      <c r="AFG46" s="76"/>
      <c r="AFH46" s="76"/>
      <c r="AFI46" s="76"/>
      <c r="AFJ46" s="76"/>
      <c r="AFK46" s="76"/>
      <c r="AFL46" s="76"/>
      <c r="AFM46" s="76"/>
      <c r="AFN46" s="76"/>
      <c r="AFO46" s="76"/>
      <c r="AFP46" s="76"/>
      <c r="AFQ46" s="76"/>
      <c r="AFR46" s="76"/>
      <c r="AFS46" s="76"/>
      <c r="AFT46" s="76"/>
      <c r="AFU46" s="76"/>
      <c r="AFV46" s="76"/>
      <c r="AFW46" s="76"/>
      <c r="AFX46" s="76"/>
      <c r="AFY46" s="76"/>
      <c r="AFZ46" s="76"/>
      <c r="AGA46" s="76"/>
      <c r="AGB46" s="76"/>
      <c r="AGC46" s="76"/>
      <c r="AGD46" s="76"/>
      <c r="AGE46" s="76"/>
      <c r="AGF46" s="76"/>
      <c r="AGG46" s="76"/>
      <c r="AGH46" s="76"/>
      <c r="AGI46" s="76"/>
      <c r="AGJ46" s="76"/>
      <c r="AGK46" s="76"/>
      <c r="AGL46" s="76"/>
      <c r="AGM46" s="76"/>
      <c r="AGN46" s="76"/>
      <c r="AGO46" s="76"/>
      <c r="AGP46" s="76"/>
      <c r="AGQ46" s="76"/>
      <c r="AGR46" s="76"/>
      <c r="AGS46" s="76"/>
      <c r="AGT46" s="76"/>
      <c r="AGU46" s="76"/>
      <c r="AGV46" s="76"/>
      <c r="AGW46" s="76"/>
      <c r="AGX46" s="76"/>
      <c r="AGY46" s="76"/>
      <c r="AGZ46" s="76"/>
      <c r="AHA46" s="76"/>
      <c r="AHB46" s="76"/>
      <c r="AHC46" s="76"/>
      <c r="AHD46" s="76"/>
      <c r="AHE46" s="76"/>
      <c r="AHF46" s="76"/>
      <c r="AHG46" s="76"/>
      <c r="AHH46" s="76"/>
      <c r="AHI46" s="76"/>
      <c r="AHJ46" s="76"/>
      <c r="AHK46" s="76"/>
      <c r="AHL46" s="76"/>
      <c r="AHM46" s="76"/>
      <c r="AHN46" s="76"/>
      <c r="AHO46" s="76"/>
      <c r="AHP46" s="76"/>
      <c r="AHQ46" s="76"/>
      <c r="AHR46" s="76"/>
      <c r="AHS46" s="76"/>
      <c r="AHT46" s="76"/>
      <c r="AHU46" s="76"/>
      <c r="AHV46" s="76"/>
      <c r="AHW46" s="76"/>
      <c r="AHX46" s="76"/>
      <c r="AHY46" s="76"/>
      <c r="AHZ46" s="76"/>
      <c r="AIA46" s="76"/>
      <c r="AIB46" s="76"/>
      <c r="AIC46" s="76"/>
      <c r="AID46" s="76"/>
      <c r="AIE46" s="76"/>
      <c r="AIF46" s="76"/>
      <c r="AIG46" s="76"/>
      <c r="AIH46" s="76"/>
      <c r="AII46" s="76"/>
      <c r="AIJ46" s="76"/>
      <c r="AIK46" s="76"/>
      <c r="AIL46" s="76"/>
      <c r="AIM46" s="76"/>
      <c r="AIN46" s="76"/>
      <c r="AIO46" s="76"/>
      <c r="AIP46" s="76"/>
      <c r="AIQ46" s="76"/>
      <c r="AIR46" s="76"/>
      <c r="AIS46" s="76"/>
      <c r="AIT46" s="76"/>
      <c r="AIU46" s="76"/>
      <c r="AIV46" s="76"/>
      <c r="AIW46" s="76"/>
      <c r="AIX46" s="76"/>
      <c r="AIY46" s="76"/>
      <c r="AIZ46" s="76"/>
      <c r="AJA46" s="76"/>
      <c r="AJB46" s="76"/>
      <c r="AJC46" s="76"/>
      <c r="AJD46" s="76"/>
      <c r="AJE46" s="76"/>
      <c r="AJF46" s="76"/>
      <c r="AJG46" s="76"/>
      <c r="AJH46" s="76"/>
      <c r="AJI46" s="76"/>
      <c r="AJJ46" s="76"/>
      <c r="AJK46" s="76"/>
      <c r="AJL46" s="76"/>
      <c r="AJM46" s="76"/>
      <c r="AJN46" s="76"/>
      <c r="AJO46" s="76"/>
      <c r="AJP46" s="76"/>
      <c r="AJQ46" s="76"/>
      <c r="AJR46" s="76"/>
      <c r="AJS46" s="76"/>
      <c r="AJT46" s="76"/>
      <c r="AJU46" s="76"/>
      <c r="AJV46" s="76"/>
      <c r="AJW46" s="76"/>
      <c r="AJX46" s="76"/>
      <c r="AJY46" s="76"/>
      <c r="AJZ46" s="76"/>
      <c r="AKA46" s="76"/>
      <c r="AKB46" s="76"/>
      <c r="AKC46" s="76"/>
      <c r="AKD46" s="76"/>
      <c r="AKE46" s="76"/>
      <c r="AKF46" s="76"/>
      <c r="AKG46" s="76"/>
      <c r="AKH46" s="76"/>
      <c r="AKI46" s="76"/>
      <c r="AKJ46" s="76"/>
      <c r="AKK46" s="76"/>
      <c r="AKL46" s="76"/>
      <c r="AKM46" s="76"/>
      <c r="AKN46" s="76"/>
      <c r="AKO46" s="76"/>
      <c r="AKP46" s="76"/>
      <c r="AKQ46" s="76"/>
      <c r="AKR46" s="76"/>
      <c r="AKS46" s="76"/>
      <c r="AKT46" s="76"/>
      <c r="AKU46" s="76"/>
      <c r="AKV46" s="76"/>
      <c r="AKW46" s="76"/>
      <c r="AKX46" s="76"/>
      <c r="AKY46" s="76"/>
      <c r="AKZ46" s="76"/>
      <c r="ALA46" s="76"/>
      <c r="ALB46" s="76"/>
      <c r="ALC46" s="76"/>
      <c r="ALD46" s="76"/>
      <c r="ALE46" s="76"/>
      <c r="ALF46" s="76"/>
      <c r="ALG46" s="76"/>
      <c r="ALH46" s="76"/>
      <c r="ALI46" s="76"/>
      <c r="ALJ46" s="76"/>
      <c r="ALK46" s="76"/>
      <c r="ALL46" s="76"/>
      <c r="ALM46" s="76"/>
      <c r="ALN46" s="76"/>
      <c r="ALO46" s="76"/>
      <c r="ALP46" s="76"/>
      <c r="ALQ46" s="76"/>
      <c r="ALR46" s="76"/>
      <c r="ALS46" s="76"/>
      <c r="ALT46" s="76"/>
      <c r="ALU46" s="76"/>
      <c r="ALV46" s="76"/>
      <c r="ALW46" s="76"/>
      <c r="ALX46" s="76"/>
      <c r="ALY46" s="76"/>
      <c r="ALZ46" s="76"/>
      <c r="AMA46" s="76"/>
      <c r="AMB46" s="76"/>
      <c r="AMC46" s="76"/>
      <c r="AMD46" s="76"/>
      <c r="AME46" s="76"/>
      <c r="AMF46" s="76"/>
      <c r="AMG46" s="76"/>
      <c r="AMH46" s="76"/>
      <c r="AMI46" s="76"/>
      <c r="AMJ46" s="76"/>
      <c r="AMK46" s="76"/>
      <c r="AML46" s="76"/>
      <c r="AMM46" s="76"/>
      <c r="AMN46" s="76"/>
      <c r="AMO46" s="76"/>
      <c r="AMP46" s="76"/>
      <c r="AMQ46" s="76"/>
      <c r="AMR46" s="76"/>
      <c r="AMS46" s="76"/>
      <c r="AMT46" s="76"/>
      <c r="AMU46" s="76"/>
      <c r="AMV46" s="76"/>
      <c r="AMW46" s="76"/>
      <c r="AMX46" s="76"/>
      <c r="AMY46" s="76"/>
      <c r="AMZ46" s="76"/>
      <c r="ANA46" s="76"/>
      <c r="ANB46" s="76"/>
      <c r="ANC46" s="76"/>
      <c r="AND46" s="76"/>
      <c r="ANE46" s="76"/>
      <c r="ANF46" s="76"/>
      <c r="ANG46" s="76"/>
      <c r="ANH46" s="76"/>
      <c r="ANI46" s="76"/>
      <c r="ANJ46" s="76"/>
      <c r="ANK46" s="76"/>
      <c r="ANL46" s="76"/>
      <c r="ANM46" s="76"/>
      <c r="ANN46" s="76"/>
      <c r="ANO46" s="76"/>
      <c r="ANP46" s="76"/>
      <c r="ANQ46" s="76"/>
      <c r="ANR46" s="76"/>
      <c r="ANS46" s="76"/>
      <c r="ANT46" s="76"/>
      <c r="ANU46" s="76"/>
      <c r="ANV46" s="76"/>
      <c r="ANW46" s="76"/>
      <c r="ANX46" s="76"/>
      <c r="ANY46" s="76"/>
      <c r="ANZ46" s="76"/>
      <c r="AOA46" s="76"/>
      <c r="AOB46" s="76"/>
      <c r="AOC46" s="76"/>
      <c r="AOD46" s="76"/>
      <c r="AOE46" s="76"/>
      <c r="AOF46" s="76"/>
      <c r="AOG46" s="76"/>
      <c r="AOH46" s="76"/>
      <c r="AOI46" s="76"/>
      <c r="AOJ46" s="76"/>
      <c r="AOK46" s="76"/>
      <c r="AOL46" s="76"/>
      <c r="AOM46" s="76"/>
      <c r="AON46" s="76"/>
      <c r="AOO46" s="76"/>
      <c r="AOP46" s="76"/>
      <c r="AOQ46" s="76"/>
      <c r="AOR46" s="76"/>
      <c r="AOS46" s="76"/>
      <c r="AOT46" s="76"/>
      <c r="AOU46" s="76"/>
      <c r="AOV46" s="76"/>
      <c r="AOW46" s="76"/>
      <c r="AOX46" s="76"/>
      <c r="AOY46" s="76"/>
      <c r="AOZ46" s="76"/>
      <c r="APA46" s="76"/>
      <c r="APB46" s="76"/>
      <c r="APC46" s="76"/>
      <c r="APD46" s="76"/>
      <c r="APE46" s="76"/>
      <c r="APF46" s="76"/>
      <c r="APG46" s="76"/>
      <c r="APH46" s="76"/>
      <c r="API46" s="76"/>
      <c r="APJ46" s="76"/>
      <c r="APK46" s="76"/>
      <c r="APL46" s="76"/>
      <c r="APM46" s="76"/>
      <c r="APN46" s="76"/>
      <c r="APO46" s="76"/>
      <c r="APP46" s="76"/>
      <c r="APQ46" s="76"/>
      <c r="APR46" s="76"/>
      <c r="APS46" s="76"/>
      <c r="APT46" s="76"/>
      <c r="APU46" s="76"/>
      <c r="APV46" s="76"/>
      <c r="APW46" s="76"/>
      <c r="APX46" s="76"/>
      <c r="APY46" s="76"/>
      <c r="APZ46" s="76"/>
      <c r="AQA46" s="76"/>
      <c r="AQB46" s="76"/>
      <c r="AQC46" s="76"/>
      <c r="AQD46" s="76"/>
      <c r="AQE46" s="76"/>
      <c r="AQF46" s="76"/>
      <c r="AQG46" s="76"/>
      <c r="AQH46" s="76"/>
      <c r="AQI46" s="76"/>
      <c r="AQJ46" s="76"/>
      <c r="AQK46" s="76"/>
      <c r="AQL46" s="76"/>
      <c r="AQM46" s="76"/>
      <c r="AQN46" s="76"/>
      <c r="AQO46" s="76"/>
      <c r="AQP46" s="76"/>
      <c r="AQQ46" s="76"/>
      <c r="AQR46" s="76"/>
      <c r="AQS46" s="76"/>
      <c r="AQT46" s="76"/>
      <c r="AQU46" s="76"/>
      <c r="AQV46" s="76"/>
      <c r="AQW46" s="76"/>
      <c r="AQX46" s="76"/>
      <c r="AQY46" s="76"/>
      <c r="AQZ46" s="76"/>
      <c r="ARA46" s="76"/>
      <c r="ARB46" s="76"/>
      <c r="ARC46" s="76"/>
      <c r="ARD46" s="76"/>
      <c r="ARE46" s="76"/>
      <c r="ARF46" s="76"/>
      <c r="ARG46" s="76"/>
      <c r="ARH46" s="76"/>
      <c r="ARI46" s="76"/>
      <c r="ARJ46" s="76"/>
      <c r="ARK46" s="76"/>
      <c r="ARL46" s="76"/>
      <c r="ARM46" s="76"/>
      <c r="ARN46" s="76"/>
      <c r="ARO46" s="76"/>
      <c r="ARP46" s="76"/>
      <c r="ARQ46" s="76"/>
      <c r="ARR46" s="76"/>
      <c r="ARS46" s="76"/>
      <c r="ART46" s="76"/>
      <c r="ARU46" s="76"/>
      <c r="ARV46" s="76"/>
      <c r="ARW46" s="76"/>
      <c r="ARX46" s="76"/>
      <c r="ARY46" s="76"/>
      <c r="ARZ46" s="76"/>
      <c r="ASA46" s="76"/>
      <c r="ASB46" s="76"/>
      <c r="ASC46" s="76"/>
      <c r="ASD46" s="76"/>
      <c r="ASE46" s="76"/>
      <c r="ASF46" s="76"/>
      <c r="ASG46" s="76"/>
      <c r="ASH46" s="76"/>
      <c r="ASI46" s="76"/>
      <c r="ASJ46" s="76"/>
      <c r="ASK46" s="76"/>
      <c r="ASL46" s="76"/>
      <c r="ASM46" s="76"/>
      <c r="ASN46" s="76"/>
      <c r="ASO46" s="76"/>
      <c r="ASP46" s="76"/>
      <c r="ASQ46" s="76"/>
      <c r="ASR46" s="76"/>
      <c r="ASS46" s="76"/>
      <c r="AST46" s="76"/>
      <c r="ASU46" s="76"/>
      <c r="ASV46" s="76"/>
      <c r="ASW46" s="76"/>
      <c r="ASX46" s="76"/>
      <c r="ASY46" s="76"/>
      <c r="ASZ46" s="76"/>
      <c r="ATA46" s="76"/>
      <c r="ATB46" s="76"/>
      <c r="ATC46" s="76"/>
      <c r="ATD46" s="76"/>
      <c r="ATE46" s="76"/>
      <c r="ATF46" s="76"/>
      <c r="ATG46" s="76"/>
      <c r="ATH46" s="76"/>
      <c r="ATI46" s="76"/>
      <c r="ATJ46" s="76"/>
      <c r="ATK46" s="76"/>
      <c r="ATL46" s="76"/>
      <c r="ATM46" s="76"/>
      <c r="ATN46" s="76"/>
      <c r="ATO46" s="76"/>
      <c r="ATP46" s="76"/>
      <c r="ATQ46" s="76"/>
      <c r="ATR46" s="76"/>
      <c r="ATS46" s="76"/>
      <c r="ATT46" s="76"/>
      <c r="ATU46" s="76"/>
      <c r="ATV46" s="76"/>
      <c r="ATW46" s="76"/>
      <c r="ATX46" s="76"/>
      <c r="ATY46" s="76"/>
      <c r="ATZ46" s="76"/>
      <c r="AUA46" s="76"/>
      <c r="AUB46" s="76"/>
      <c r="AUC46" s="76"/>
      <c r="AUD46" s="76"/>
      <c r="AUE46" s="76"/>
      <c r="AUF46" s="76"/>
      <c r="AUG46" s="76"/>
      <c r="AUH46" s="76"/>
      <c r="AUI46" s="76"/>
      <c r="AUJ46" s="76"/>
      <c r="AUK46" s="76"/>
      <c r="AUL46" s="76"/>
      <c r="AUM46" s="76"/>
      <c r="AUN46" s="76"/>
      <c r="AUO46" s="76"/>
      <c r="AUP46" s="76"/>
      <c r="AUQ46" s="76"/>
      <c r="AUR46" s="76"/>
      <c r="AUS46" s="76"/>
      <c r="AUT46" s="76"/>
      <c r="AUU46" s="76"/>
      <c r="AUV46" s="76"/>
      <c r="AUW46" s="76"/>
      <c r="AUX46" s="76"/>
      <c r="AUY46" s="76"/>
      <c r="AUZ46" s="76"/>
      <c r="AVA46" s="76"/>
      <c r="AVB46" s="76"/>
      <c r="AVC46" s="76"/>
      <c r="AVD46" s="76"/>
      <c r="AVE46" s="76"/>
      <c r="AVF46" s="76"/>
      <c r="AVG46" s="76"/>
      <c r="AVH46" s="76"/>
      <c r="AVI46" s="76"/>
      <c r="AVJ46" s="76"/>
      <c r="AVK46" s="76"/>
      <c r="AVL46" s="76"/>
      <c r="AVM46" s="76"/>
      <c r="AVN46" s="76"/>
      <c r="AVO46" s="76"/>
      <c r="AVP46" s="76"/>
      <c r="AVQ46" s="76"/>
      <c r="AVR46" s="76"/>
      <c r="AVS46" s="76"/>
      <c r="AVT46" s="76"/>
      <c r="AVU46" s="76"/>
      <c r="AVV46" s="76"/>
      <c r="AVW46" s="76"/>
      <c r="AVX46" s="76"/>
      <c r="AVY46" s="76"/>
      <c r="AVZ46" s="76"/>
      <c r="AWA46" s="76"/>
      <c r="AWB46" s="76"/>
      <c r="AWC46" s="76"/>
      <c r="AWD46" s="76"/>
      <c r="AWE46" s="76"/>
      <c r="AWF46" s="76"/>
      <c r="AWG46" s="76"/>
      <c r="AWH46" s="76"/>
      <c r="AWI46" s="76"/>
      <c r="AWJ46" s="76"/>
      <c r="AWK46" s="76"/>
      <c r="AWL46" s="76"/>
      <c r="AWM46" s="76"/>
      <c r="AWN46" s="76"/>
      <c r="AWO46" s="76"/>
      <c r="AWP46" s="76"/>
      <c r="AWQ46" s="76"/>
      <c r="AWR46" s="76"/>
      <c r="AWS46" s="76"/>
      <c r="AWT46" s="76"/>
      <c r="AWU46" s="76"/>
      <c r="AWV46" s="76"/>
      <c r="AWW46" s="76"/>
      <c r="AWX46" s="76"/>
      <c r="AWY46" s="76"/>
      <c r="AWZ46" s="76"/>
      <c r="AXA46" s="76"/>
      <c r="AXB46" s="76"/>
      <c r="AXC46" s="76"/>
      <c r="AXD46" s="76"/>
      <c r="AXE46" s="76"/>
      <c r="AXF46" s="76"/>
      <c r="AXG46" s="76"/>
      <c r="AXH46" s="76"/>
      <c r="AXI46" s="76"/>
      <c r="AXJ46" s="76"/>
      <c r="AXK46" s="76"/>
      <c r="AXL46" s="76"/>
      <c r="AXM46" s="76"/>
      <c r="AXN46" s="76"/>
      <c r="AXO46" s="76"/>
      <c r="AXP46" s="76"/>
      <c r="AXQ46" s="76"/>
      <c r="AXR46" s="76"/>
      <c r="AXS46" s="76"/>
      <c r="AXT46" s="76"/>
      <c r="AXU46" s="76"/>
      <c r="AXV46" s="76"/>
      <c r="AXW46" s="76"/>
      <c r="AXX46" s="76"/>
      <c r="AXY46" s="76"/>
      <c r="AXZ46" s="76"/>
      <c r="AYA46" s="76"/>
      <c r="AYB46" s="76"/>
      <c r="AYC46" s="76"/>
      <c r="AYD46" s="76"/>
      <c r="AYE46" s="76"/>
      <c r="AYF46" s="76"/>
      <c r="AYG46" s="76"/>
      <c r="AYH46" s="76"/>
      <c r="AYI46" s="76"/>
      <c r="AYJ46" s="76"/>
      <c r="AYK46" s="76"/>
      <c r="AYL46" s="76"/>
      <c r="AYM46" s="76"/>
      <c r="AYN46" s="76"/>
      <c r="AYO46" s="76"/>
      <c r="AYP46" s="76"/>
      <c r="AYQ46" s="76"/>
      <c r="AYR46" s="76"/>
      <c r="AYS46" s="76"/>
      <c r="AYT46" s="76"/>
      <c r="AYU46" s="76"/>
      <c r="AYV46" s="76"/>
      <c r="AYW46" s="76"/>
      <c r="AYX46" s="76"/>
      <c r="AYY46" s="76"/>
      <c r="AYZ46" s="76"/>
      <c r="AZA46" s="76"/>
      <c r="AZB46" s="76"/>
      <c r="AZC46" s="76"/>
      <c r="AZD46" s="76"/>
      <c r="AZE46" s="76"/>
      <c r="AZF46" s="76"/>
      <c r="AZG46" s="76"/>
      <c r="AZH46" s="76"/>
      <c r="AZI46" s="76"/>
      <c r="AZJ46" s="76"/>
      <c r="AZK46" s="76"/>
      <c r="AZL46" s="76"/>
      <c r="AZM46" s="76"/>
      <c r="AZN46" s="76"/>
      <c r="AZO46" s="76"/>
      <c r="AZP46" s="76"/>
      <c r="AZQ46" s="76"/>
      <c r="AZR46" s="76"/>
      <c r="AZS46" s="76"/>
      <c r="AZT46" s="76"/>
      <c r="AZU46" s="76"/>
      <c r="AZV46" s="76"/>
      <c r="AZW46" s="76"/>
      <c r="AZX46" s="76"/>
      <c r="AZY46" s="76"/>
      <c r="AZZ46" s="76"/>
      <c r="BAA46" s="76"/>
      <c r="BAB46" s="76"/>
      <c r="BAC46" s="76"/>
      <c r="BAD46" s="76"/>
      <c r="BAE46" s="76"/>
      <c r="BAF46" s="76"/>
      <c r="BAG46" s="76"/>
      <c r="BAH46" s="76"/>
      <c r="BAI46" s="76"/>
      <c r="BAJ46" s="76"/>
      <c r="BAK46" s="76"/>
      <c r="BAL46" s="76"/>
      <c r="BAM46" s="76"/>
      <c r="BAN46" s="76"/>
      <c r="BAO46" s="76"/>
      <c r="BAP46" s="76"/>
      <c r="BAQ46" s="76"/>
      <c r="BAR46" s="76"/>
      <c r="BAS46" s="76"/>
      <c r="BAT46" s="76"/>
      <c r="BAU46" s="76"/>
      <c r="BAV46" s="76"/>
      <c r="BAW46" s="76"/>
      <c r="BAX46" s="76"/>
      <c r="BAY46" s="76"/>
      <c r="BAZ46" s="76"/>
      <c r="BBA46" s="76"/>
      <c r="BBB46" s="76"/>
      <c r="BBC46" s="76"/>
      <c r="BBD46" s="76"/>
      <c r="BBE46" s="76"/>
      <c r="BBF46" s="76"/>
      <c r="BBG46" s="76"/>
      <c r="BBH46" s="76"/>
      <c r="BBI46" s="76"/>
      <c r="BBJ46" s="76"/>
      <c r="BBK46" s="76"/>
      <c r="BBL46" s="76"/>
      <c r="BBM46" s="76"/>
      <c r="BBN46" s="76"/>
      <c r="BBO46" s="76"/>
      <c r="BBP46" s="76"/>
      <c r="BBQ46" s="76"/>
      <c r="BBR46" s="76"/>
      <c r="BBS46" s="76"/>
      <c r="BBT46" s="76"/>
      <c r="BBU46" s="76"/>
      <c r="BBV46" s="76"/>
      <c r="BBW46" s="76"/>
      <c r="BBX46" s="76"/>
      <c r="BBY46" s="76"/>
      <c r="BBZ46" s="76"/>
      <c r="BCA46" s="76"/>
      <c r="BCB46" s="76"/>
      <c r="BCC46" s="76"/>
      <c r="BCD46" s="76"/>
      <c r="BCE46" s="76"/>
      <c r="BCF46" s="76"/>
      <c r="BCG46" s="76"/>
      <c r="BCH46" s="76"/>
      <c r="BCI46" s="76"/>
      <c r="BCJ46" s="76"/>
      <c r="BCK46" s="76"/>
      <c r="BCL46" s="76"/>
      <c r="BCM46" s="76"/>
      <c r="BCN46" s="76"/>
      <c r="BCO46" s="76"/>
      <c r="BCP46" s="76"/>
      <c r="BCQ46" s="76"/>
      <c r="BCR46" s="76"/>
      <c r="BCS46" s="76"/>
      <c r="BCT46" s="76"/>
      <c r="BCU46" s="76"/>
      <c r="BCV46" s="76"/>
      <c r="BCW46" s="76"/>
      <c r="BCX46" s="76"/>
      <c r="BCY46" s="76"/>
      <c r="BCZ46" s="76"/>
      <c r="BDA46" s="76"/>
      <c r="BDB46" s="76"/>
      <c r="BDC46" s="76"/>
      <c r="BDD46" s="76"/>
      <c r="BDE46" s="76"/>
      <c r="BDF46" s="76"/>
      <c r="BDG46" s="76"/>
      <c r="BDH46" s="76"/>
      <c r="BDI46" s="76"/>
      <c r="BDJ46" s="76"/>
      <c r="BDK46" s="76"/>
      <c r="BDL46" s="76"/>
      <c r="BDM46" s="76"/>
      <c r="BDN46" s="76"/>
      <c r="BDO46" s="76"/>
      <c r="BDP46" s="76"/>
      <c r="BDQ46" s="76"/>
      <c r="BDR46" s="76"/>
      <c r="BDS46" s="76"/>
      <c r="BDT46" s="76"/>
      <c r="BDU46" s="76"/>
      <c r="BDV46" s="76"/>
      <c r="BDW46" s="76"/>
      <c r="BDX46" s="76"/>
      <c r="BDY46" s="76"/>
      <c r="BDZ46" s="76"/>
      <c r="BEA46" s="76"/>
      <c r="BEB46" s="76"/>
      <c r="BEC46" s="76"/>
      <c r="BED46" s="76"/>
      <c r="BEE46" s="76"/>
      <c r="BEF46" s="76"/>
      <c r="BEG46" s="76"/>
      <c r="BEH46" s="76"/>
      <c r="BEI46" s="76"/>
      <c r="BEJ46" s="76"/>
      <c r="BEK46" s="76"/>
      <c r="BEL46" s="76"/>
      <c r="BEM46" s="76"/>
      <c r="BEN46" s="76"/>
      <c r="BEO46" s="76"/>
      <c r="BEP46" s="76"/>
      <c r="BEQ46" s="76"/>
      <c r="BER46" s="76"/>
      <c r="BES46" s="76"/>
      <c r="BET46" s="76"/>
      <c r="BEU46" s="76"/>
      <c r="BEV46" s="76"/>
      <c r="BEW46" s="76"/>
      <c r="BEX46" s="76"/>
      <c r="BEY46" s="76"/>
      <c r="BEZ46" s="76"/>
      <c r="BFA46" s="76"/>
      <c r="BFB46" s="76"/>
      <c r="BFC46" s="76"/>
      <c r="BFD46" s="76"/>
      <c r="BFE46" s="76"/>
      <c r="BFF46" s="76"/>
      <c r="BFG46" s="76"/>
      <c r="BFH46" s="76"/>
      <c r="BFI46" s="76"/>
      <c r="BFJ46" s="76"/>
      <c r="BFK46" s="76"/>
      <c r="BFL46" s="76"/>
      <c r="BFM46" s="76"/>
      <c r="BFN46" s="76"/>
      <c r="BFO46" s="76"/>
      <c r="BFP46" s="76"/>
      <c r="BFQ46" s="76"/>
      <c r="BFR46" s="76"/>
      <c r="BFS46" s="76"/>
      <c r="BFT46" s="76"/>
      <c r="BFU46" s="76"/>
      <c r="BFV46" s="76"/>
      <c r="BFW46" s="76"/>
      <c r="BFX46" s="76"/>
      <c r="BFY46" s="76"/>
      <c r="BFZ46" s="76"/>
      <c r="BGA46" s="76"/>
      <c r="BGB46" s="76"/>
      <c r="BGC46" s="76"/>
      <c r="BGD46" s="76"/>
      <c r="BGE46" s="76"/>
      <c r="BGF46" s="76"/>
      <c r="BGG46" s="76"/>
      <c r="BGH46" s="76"/>
      <c r="BGI46" s="76"/>
      <c r="BGJ46" s="76"/>
      <c r="BGK46" s="76"/>
      <c r="BGL46" s="76"/>
      <c r="BGM46" s="76"/>
      <c r="BGN46" s="76"/>
      <c r="BGO46" s="76"/>
      <c r="BGP46" s="76"/>
      <c r="BGQ46" s="76"/>
      <c r="BGR46" s="76"/>
      <c r="BGS46" s="76"/>
      <c r="BGT46" s="76"/>
      <c r="BGU46" s="76"/>
      <c r="BGV46" s="76"/>
      <c r="BGW46" s="76"/>
      <c r="BGX46" s="76"/>
      <c r="BGY46" s="76"/>
      <c r="BGZ46" s="76"/>
      <c r="BHA46" s="76"/>
      <c r="BHB46" s="76"/>
      <c r="BHC46" s="76"/>
      <c r="BHD46" s="76"/>
      <c r="BHE46" s="76"/>
      <c r="BHF46" s="76"/>
      <c r="BHG46" s="76"/>
      <c r="BHH46" s="76"/>
      <c r="BHI46" s="76"/>
      <c r="BHJ46" s="76"/>
      <c r="BHK46" s="76"/>
      <c r="BHL46" s="76"/>
      <c r="BHM46" s="76"/>
      <c r="BHN46" s="76"/>
      <c r="BHO46" s="76"/>
      <c r="BHP46" s="76"/>
      <c r="BHQ46" s="76"/>
      <c r="BHR46" s="76"/>
      <c r="BHS46" s="76"/>
      <c r="BHT46" s="76"/>
      <c r="BHU46" s="76"/>
      <c r="BHV46" s="76"/>
      <c r="BHW46" s="76"/>
      <c r="BHX46" s="76"/>
      <c r="BHY46" s="76"/>
      <c r="BHZ46" s="76"/>
      <c r="BIA46" s="76"/>
      <c r="BIB46" s="76"/>
      <c r="BIC46" s="76"/>
      <c r="BID46" s="76"/>
      <c r="BIE46" s="76"/>
      <c r="BIF46" s="76"/>
      <c r="BIG46" s="76"/>
      <c r="BIH46" s="76"/>
      <c r="BII46" s="76"/>
      <c r="BIJ46" s="76"/>
      <c r="BIK46" s="76"/>
      <c r="BIL46" s="76"/>
      <c r="BIM46" s="76"/>
      <c r="BIN46" s="76"/>
      <c r="BIO46" s="76"/>
      <c r="BIP46" s="76"/>
      <c r="BIQ46" s="76"/>
      <c r="BIR46" s="76"/>
      <c r="BIS46" s="76"/>
      <c r="BIT46" s="76"/>
      <c r="BIU46" s="76"/>
      <c r="BIV46" s="76"/>
      <c r="BIW46" s="76"/>
      <c r="BIX46" s="76"/>
      <c r="BIY46" s="76"/>
      <c r="BIZ46" s="76"/>
      <c r="BJA46" s="76"/>
      <c r="BJB46" s="76"/>
      <c r="BJC46" s="76"/>
      <c r="BJD46" s="76"/>
      <c r="BJE46" s="76"/>
      <c r="BJF46" s="76"/>
      <c r="BJG46" s="76"/>
      <c r="BJH46" s="76"/>
      <c r="BJI46" s="76"/>
      <c r="BJJ46" s="76"/>
      <c r="BJK46" s="76"/>
      <c r="BJL46" s="76"/>
      <c r="BJM46" s="76"/>
      <c r="BJN46" s="76"/>
      <c r="BJO46" s="76"/>
      <c r="BJP46" s="76"/>
      <c r="BJQ46" s="76"/>
      <c r="BJR46" s="76"/>
      <c r="BJS46" s="76"/>
      <c r="BJT46" s="76"/>
      <c r="BJU46" s="76"/>
      <c r="BJV46" s="76"/>
      <c r="BJW46" s="76"/>
      <c r="BJX46" s="76"/>
      <c r="BJY46" s="76"/>
      <c r="BJZ46" s="76"/>
      <c r="BKA46" s="76"/>
      <c r="BKB46" s="76"/>
      <c r="BKC46" s="76"/>
      <c r="BKD46" s="76"/>
      <c r="BKE46" s="76"/>
      <c r="BKF46" s="76"/>
      <c r="BKG46" s="76"/>
      <c r="BKH46" s="76"/>
      <c r="BKI46" s="76"/>
      <c r="BKJ46" s="76"/>
      <c r="BKK46" s="76"/>
      <c r="BKL46" s="76"/>
      <c r="BKM46" s="76"/>
      <c r="BKN46" s="76"/>
      <c r="BKO46" s="76"/>
      <c r="BKP46" s="76"/>
      <c r="BKQ46" s="76"/>
      <c r="BKR46" s="76"/>
      <c r="BKS46" s="76"/>
      <c r="BKT46" s="76"/>
      <c r="BKU46" s="76"/>
      <c r="BKV46" s="76"/>
      <c r="BKW46" s="76"/>
      <c r="BKX46" s="76"/>
      <c r="BKY46" s="76"/>
      <c r="BKZ46" s="76"/>
      <c r="BLA46" s="76"/>
      <c r="BLB46" s="76"/>
      <c r="BLC46" s="76"/>
      <c r="BLD46" s="76"/>
      <c r="BLE46" s="76"/>
      <c r="BLF46" s="76"/>
      <c r="BLG46" s="76"/>
      <c r="BLH46" s="76"/>
      <c r="BLI46" s="76"/>
      <c r="BLJ46" s="76"/>
      <c r="BLK46" s="76"/>
      <c r="BLL46" s="76"/>
      <c r="BLM46" s="76"/>
      <c r="BLN46" s="76"/>
      <c r="BLO46" s="76"/>
      <c r="BLP46" s="76"/>
      <c r="BLQ46" s="76"/>
      <c r="BLR46" s="76"/>
      <c r="BLS46" s="76"/>
      <c r="BLT46" s="76"/>
      <c r="BLU46" s="76"/>
      <c r="BLV46" s="76"/>
      <c r="BLW46" s="76"/>
      <c r="BLX46" s="76"/>
      <c r="BLY46" s="76"/>
      <c r="BLZ46" s="76"/>
      <c r="BMA46" s="76"/>
      <c r="BMB46" s="76"/>
      <c r="BMC46" s="76"/>
      <c r="BMD46" s="76"/>
      <c r="BME46" s="76"/>
      <c r="BMF46" s="76"/>
      <c r="BMG46" s="76"/>
      <c r="BMH46" s="76"/>
      <c r="BMI46" s="76"/>
      <c r="BMJ46" s="76"/>
      <c r="BMK46" s="76"/>
      <c r="BML46" s="76"/>
      <c r="BMM46" s="76"/>
      <c r="BMN46" s="76"/>
      <c r="BMO46" s="76"/>
      <c r="BMP46" s="76"/>
      <c r="BMQ46" s="76"/>
      <c r="BMR46" s="76"/>
      <c r="BMS46" s="76"/>
      <c r="BMT46" s="76"/>
      <c r="BMU46" s="76"/>
      <c r="BMV46" s="76"/>
      <c r="BMW46" s="76"/>
      <c r="BMX46" s="76"/>
      <c r="BMY46" s="76"/>
      <c r="BMZ46" s="76"/>
      <c r="BNA46" s="76"/>
      <c r="BNB46" s="76"/>
      <c r="BNC46" s="76"/>
      <c r="BND46" s="76"/>
      <c r="BNE46" s="76"/>
      <c r="BNF46" s="76"/>
      <c r="BNG46" s="76"/>
      <c r="BNH46" s="76"/>
      <c r="BNI46" s="76"/>
      <c r="BNJ46" s="76"/>
      <c r="BNK46" s="76"/>
      <c r="BNL46" s="76"/>
      <c r="BNM46" s="76"/>
      <c r="BNN46" s="76"/>
      <c r="BNO46" s="76"/>
      <c r="BNP46" s="76"/>
      <c r="BNQ46" s="76"/>
      <c r="BNR46" s="76"/>
      <c r="BNS46" s="76"/>
      <c r="BNT46" s="76"/>
      <c r="BNU46" s="76"/>
      <c r="BNV46" s="76"/>
      <c r="BNW46" s="76"/>
      <c r="BNX46" s="76"/>
      <c r="BNY46" s="76"/>
      <c r="BNZ46" s="76"/>
      <c r="BOA46" s="76"/>
      <c r="BOB46" s="76"/>
      <c r="BOC46" s="76"/>
      <c r="BOD46" s="76"/>
      <c r="BOE46" s="76"/>
      <c r="BOF46" s="76"/>
      <c r="BOG46" s="76"/>
      <c r="BOH46" s="76"/>
      <c r="BOI46" s="76"/>
      <c r="BOJ46" s="76"/>
      <c r="BOK46" s="76"/>
      <c r="BOL46" s="76"/>
      <c r="BOM46" s="76"/>
      <c r="BON46" s="76"/>
      <c r="BOO46" s="76"/>
      <c r="BOP46" s="76"/>
      <c r="BOQ46" s="76"/>
      <c r="BOR46" s="76"/>
      <c r="BOS46" s="76"/>
      <c r="BOT46" s="76"/>
      <c r="BOU46" s="76"/>
      <c r="BOV46" s="76"/>
      <c r="BOW46" s="76"/>
      <c r="BOX46" s="76"/>
      <c r="BOY46" s="76"/>
      <c r="BOZ46" s="76"/>
      <c r="BPA46" s="76"/>
      <c r="BPB46" s="76"/>
      <c r="BPC46" s="76"/>
      <c r="BPD46" s="76"/>
      <c r="BPE46" s="76"/>
      <c r="BPF46" s="76"/>
      <c r="BPG46" s="76"/>
      <c r="BPH46" s="76"/>
      <c r="BPI46" s="76"/>
      <c r="BPJ46" s="76"/>
      <c r="BPK46" s="76"/>
      <c r="BPL46" s="76"/>
      <c r="BPM46" s="76"/>
      <c r="BPN46" s="76"/>
      <c r="BPO46" s="76"/>
      <c r="BPP46" s="76"/>
      <c r="BPQ46" s="76"/>
      <c r="BPR46" s="76"/>
      <c r="BPS46" s="76"/>
      <c r="BPT46" s="76"/>
      <c r="BPU46" s="76"/>
      <c r="BPV46" s="76"/>
      <c r="BPW46" s="76"/>
      <c r="BPX46" s="76"/>
      <c r="BPY46" s="76"/>
      <c r="BPZ46" s="76"/>
      <c r="BQA46" s="76"/>
      <c r="BQB46" s="76"/>
      <c r="BQC46" s="76"/>
      <c r="BQD46" s="76"/>
      <c r="BQE46" s="76"/>
      <c r="BQF46" s="76"/>
      <c r="BQG46" s="76"/>
      <c r="BQH46" s="76"/>
      <c r="BQI46" s="76"/>
      <c r="BQJ46" s="76"/>
      <c r="BQK46" s="76"/>
      <c r="BQL46" s="76"/>
      <c r="BQM46" s="76"/>
      <c r="BQN46" s="76"/>
      <c r="BQO46" s="76"/>
      <c r="BQP46" s="76"/>
      <c r="BQQ46" s="76"/>
      <c r="BQR46" s="76"/>
      <c r="BQS46" s="76"/>
      <c r="BQT46" s="76"/>
      <c r="BQU46" s="76"/>
      <c r="BQV46" s="76"/>
      <c r="BQW46" s="76"/>
      <c r="BQX46" s="76"/>
      <c r="BQY46" s="76"/>
      <c r="BQZ46" s="76"/>
      <c r="BRA46" s="76"/>
      <c r="BRB46" s="76"/>
      <c r="BRC46" s="76"/>
      <c r="BRD46" s="76"/>
      <c r="BRE46" s="76"/>
      <c r="BRF46" s="76"/>
      <c r="BRG46" s="76"/>
      <c r="BRH46" s="76"/>
      <c r="BRI46" s="76"/>
      <c r="BRJ46" s="76"/>
      <c r="BRK46" s="76"/>
      <c r="BRL46" s="76"/>
      <c r="BRM46" s="76"/>
      <c r="BRN46" s="76"/>
      <c r="BRO46" s="76"/>
      <c r="BRP46" s="76"/>
      <c r="BRQ46" s="76"/>
      <c r="BRR46" s="76"/>
      <c r="BRS46" s="76"/>
      <c r="BRT46" s="76"/>
      <c r="BRU46" s="76"/>
      <c r="BRV46" s="76"/>
      <c r="BRW46" s="76"/>
      <c r="BRX46" s="76"/>
      <c r="BRY46" s="76"/>
      <c r="BRZ46" s="76"/>
      <c r="BSA46" s="76"/>
      <c r="BSB46" s="76"/>
      <c r="BSC46" s="76"/>
      <c r="BSD46" s="76"/>
      <c r="BSE46" s="76"/>
      <c r="BSF46" s="76"/>
      <c r="BSG46" s="76"/>
      <c r="BSH46" s="76"/>
      <c r="BSI46" s="76"/>
      <c r="BSJ46" s="76"/>
      <c r="BSK46" s="76"/>
      <c r="BSL46" s="76"/>
      <c r="BSM46" s="76"/>
      <c r="BSN46" s="76"/>
      <c r="BSO46" s="76"/>
      <c r="BSP46" s="76"/>
      <c r="BSQ46" s="76"/>
      <c r="BSR46" s="76"/>
      <c r="BSS46" s="76"/>
      <c r="BST46" s="76"/>
      <c r="BSU46" s="76"/>
      <c r="BSV46" s="76"/>
      <c r="BSW46" s="76"/>
      <c r="BSX46" s="76"/>
      <c r="BSY46" s="76"/>
      <c r="BSZ46" s="76"/>
      <c r="BTA46" s="76"/>
      <c r="BTB46" s="76"/>
      <c r="BTC46" s="76"/>
      <c r="BTD46" s="76"/>
      <c r="BTE46" s="76"/>
      <c r="BTF46" s="76"/>
      <c r="BTG46" s="76"/>
      <c r="BTH46" s="76"/>
      <c r="BTI46" s="76"/>
      <c r="BTJ46" s="76"/>
      <c r="BTK46" s="76"/>
      <c r="BTL46" s="76"/>
      <c r="BTM46" s="76"/>
      <c r="BTN46" s="76"/>
      <c r="BTO46" s="76"/>
      <c r="BTP46" s="76"/>
      <c r="BTQ46" s="76"/>
      <c r="BTR46" s="76"/>
      <c r="BTS46" s="76"/>
      <c r="BTT46" s="76"/>
      <c r="BTU46" s="76"/>
      <c r="BTV46" s="76"/>
      <c r="BTW46" s="76"/>
      <c r="BTX46" s="76"/>
      <c r="BTY46" s="76"/>
      <c r="BTZ46" s="76"/>
      <c r="BUA46" s="76"/>
      <c r="BUB46" s="76"/>
      <c r="BUC46" s="76"/>
      <c r="BUD46" s="76"/>
      <c r="BUE46" s="76"/>
      <c r="BUF46" s="76"/>
      <c r="BUG46" s="76"/>
      <c r="BUH46" s="76"/>
      <c r="BUI46" s="76"/>
      <c r="BUJ46" s="76"/>
      <c r="BUK46" s="76"/>
      <c r="BUL46" s="76"/>
      <c r="BUM46" s="76"/>
      <c r="BUN46" s="76"/>
      <c r="BUO46" s="76"/>
      <c r="BUP46" s="76"/>
      <c r="BUQ46" s="76"/>
      <c r="BUR46" s="76"/>
      <c r="BUS46" s="76"/>
      <c r="BUT46" s="76"/>
      <c r="BUU46" s="76"/>
      <c r="BUV46" s="76"/>
      <c r="BUW46" s="76"/>
      <c r="BUX46" s="76"/>
      <c r="BUY46" s="76"/>
      <c r="BUZ46" s="76"/>
      <c r="BVA46" s="76"/>
      <c r="BVB46" s="76"/>
      <c r="BVC46" s="76"/>
      <c r="BVD46" s="76"/>
      <c r="BVE46" s="76"/>
      <c r="BVF46" s="76"/>
      <c r="BVG46" s="76"/>
      <c r="BVH46" s="76"/>
      <c r="BVI46" s="76"/>
      <c r="BVJ46" s="76"/>
      <c r="BVK46" s="76"/>
      <c r="BVL46" s="76"/>
      <c r="BVM46" s="76"/>
      <c r="BVN46" s="76"/>
      <c r="BVO46" s="76"/>
      <c r="BVP46" s="76"/>
      <c r="BVQ46" s="76"/>
      <c r="BVR46" s="76"/>
      <c r="BVS46" s="76"/>
      <c r="BVT46" s="76"/>
      <c r="BVU46" s="76"/>
      <c r="BVV46" s="76"/>
      <c r="BVW46" s="76"/>
      <c r="BVX46" s="76"/>
      <c r="BVY46" s="76"/>
      <c r="BVZ46" s="76"/>
      <c r="BWA46" s="76"/>
      <c r="BWB46" s="76"/>
      <c r="BWC46" s="76"/>
      <c r="BWD46" s="76"/>
      <c r="BWE46" s="76"/>
      <c r="BWF46" s="76"/>
      <c r="BWG46" s="76"/>
      <c r="BWH46" s="76"/>
      <c r="BWI46" s="76"/>
      <c r="BWJ46" s="76"/>
      <c r="BWK46" s="76"/>
      <c r="BWL46" s="76"/>
      <c r="BWM46" s="76"/>
      <c r="BWN46" s="76"/>
      <c r="BWO46" s="76"/>
      <c r="BWP46" s="76"/>
      <c r="BWQ46" s="76"/>
      <c r="BWR46" s="76"/>
      <c r="BWS46" s="76"/>
      <c r="BWT46" s="76"/>
      <c r="BWU46" s="76"/>
      <c r="BWV46" s="76"/>
      <c r="BWW46" s="76"/>
      <c r="BWX46" s="76"/>
      <c r="BWY46" s="76"/>
      <c r="BWZ46" s="76"/>
      <c r="BXA46" s="76"/>
      <c r="BXB46" s="76"/>
      <c r="BXC46" s="76"/>
      <c r="BXD46" s="76"/>
      <c r="BXE46" s="76"/>
      <c r="BXF46" s="76"/>
      <c r="BXG46" s="76"/>
      <c r="BXH46" s="76"/>
      <c r="BXI46" s="76"/>
      <c r="BXJ46" s="76"/>
      <c r="BXK46" s="76"/>
      <c r="BXL46" s="76"/>
      <c r="BXM46" s="76"/>
      <c r="BXN46" s="76"/>
      <c r="BXO46" s="76"/>
      <c r="BXP46" s="76"/>
      <c r="BXQ46" s="76"/>
      <c r="BXR46" s="76"/>
      <c r="BXS46" s="76"/>
      <c r="BXT46" s="76"/>
      <c r="BXU46" s="76"/>
      <c r="BXV46" s="76"/>
      <c r="BXW46" s="76"/>
      <c r="BXX46" s="76"/>
      <c r="BXY46" s="76"/>
      <c r="BXZ46" s="76"/>
      <c r="BYA46" s="76"/>
      <c r="BYB46" s="76"/>
      <c r="BYC46" s="76"/>
      <c r="BYD46" s="76"/>
      <c r="BYE46" s="76"/>
      <c r="BYF46" s="76"/>
      <c r="BYG46" s="76"/>
      <c r="BYH46" s="76"/>
      <c r="BYI46" s="76"/>
      <c r="BYJ46" s="76"/>
      <c r="BYK46" s="76"/>
      <c r="BYL46" s="76"/>
      <c r="BYM46" s="76"/>
      <c r="BYN46" s="76"/>
      <c r="BYO46" s="76"/>
      <c r="BYP46" s="76"/>
      <c r="BYQ46" s="76"/>
      <c r="BYR46" s="76"/>
      <c r="BYS46" s="76"/>
      <c r="BYT46" s="76"/>
      <c r="BYU46" s="76"/>
      <c r="BYV46" s="76"/>
      <c r="BYW46" s="76"/>
      <c r="BYX46" s="76"/>
      <c r="BYY46" s="76"/>
      <c r="BYZ46" s="76"/>
      <c r="BZA46" s="76"/>
      <c r="BZB46" s="76"/>
      <c r="BZC46" s="76"/>
      <c r="BZD46" s="76"/>
      <c r="BZE46" s="76"/>
      <c r="BZF46" s="76"/>
      <c r="BZG46" s="76"/>
      <c r="BZH46" s="76"/>
      <c r="BZI46" s="76"/>
      <c r="BZJ46" s="76"/>
      <c r="BZK46" s="76"/>
      <c r="BZL46" s="76"/>
      <c r="BZM46" s="76"/>
      <c r="BZN46" s="76"/>
      <c r="BZO46" s="76"/>
      <c r="BZP46" s="76"/>
      <c r="BZQ46" s="76"/>
      <c r="BZR46" s="76"/>
      <c r="BZS46" s="76"/>
      <c r="BZT46" s="76"/>
      <c r="BZU46" s="76"/>
      <c r="BZV46" s="76"/>
      <c r="BZW46" s="76"/>
      <c r="BZX46" s="76"/>
      <c r="BZY46" s="76"/>
      <c r="BZZ46" s="76"/>
      <c r="CAA46" s="76"/>
      <c r="CAB46" s="76"/>
      <c r="CAC46" s="76"/>
      <c r="CAD46" s="76"/>
      <c r="CAE46" s="76"/>
      <c r="CAF46" s="76"/>
      <c r="CAG46" s="76"/>
      <c r="CAH46" s="76"/>
      <c r="CAI46" s="76"/>
      <c r="CAJ46" s="76"/>
      <c r="CAK46" s="76"/>
      <c r="CAL46" s="76"/>
      <c r="CAM46" s="76"/>
      <c r="CAN46" s="76"/>
      <c r="CAO46" s="76"/>
      <c r="CAP46" s="76"/>
      <c r="CAQ46" s="76"/>
      <c r="CAR46" s="76"/>
      <c r="CAS46" s="76"/>
      <c r="CAT46" s="76"/>
      <c r="CAU46" s="76"/>
      <c r="CAV46" s="76"/>
      <c r="CAW46" s="76"/>
      <c r="CAX46" s="76"/>
      <c r="CAY46" s="76"/>
      <c r="CAZ46" s="76"/>
      <c r="CBA46" s="76"/>
      <c r="CBB46" s="76"/>
      <c r="CBC46" s="76"/>
      <c r="CBD46" s="76"/>
      <c r="CBE46" s="76"/>
      <c r="CBF46" s="76"/>
      <c r="CBG46" s="76"/>
      <c r="CBH46" s="76"/>
      <c r="CBI46" s="76"/>
      <c r="CBJ46" s="76"/>
      <c r="CBK46" s="76"/>
      <c r="CBL46" s="76"/>
      <c r="CBM46" s="76"/>
      <c r="CBN46" s="76"/>
      <c r="CBO46" s="76"/>
      <c r="CBP46" s="76"/>
      <c r="CBQ46" s="76"/>
      <c r="CBR46" s="76"/>
      <c r="CBS46" s="76"/>
      <c r="CBT46" s="76"/>
      <c r="CBU46" s="76"/>
      <c r="CBV46" s="76"/>
      <c r="CBW46" s="76"/>
      <c r="CBX46" s="76"/>
      <c r="CBY46" s="76"/>
      <c r="CBZ46" s="76"/>
      <c r="CCA46" s="76"/>
      <c r="CCB46" s="76"/>
      <c r="CCC46" s="76"/>
      <c r="CCD46" s="76"/>
      <c r="CCE46" s="76"/>
      <c r="CCF46" s="76"/>
      <c r="CCG46" s="76"/>
      <c r="CCH46" s="76"/>
      <c r="CCI46" s="76"/>
      <c r="CCJ46" s="76"/>
      <c r="CCK46" s="76"/>
      <c r="CCL46" s="76"/>
      <c r="CCM46" s="76"/>
      <c r="CCN46" s="76"/>
      <c r="CCO46" s="76"/>
      <c r="CCP46" s="76"/>
      <c r="CCQ46" s="76"/>
      <c r="CCR46" s="76"/>
      <c r="CCS46" s="76"/>
      <c r="CCT46" s="76"/>
      <c r="CCU46" s="76"/>
      <c r="CCV46" s="76"/>
      <c r="CCW46" s="76"/>
      <c r="CCX46" s="76"/>
      <c r="CCY46" s="76"/>
      <c r="CCZ46" s="76"/>
      <c r="CDA46" s="76"/>
      <c r="CDB46" s="76"/>
      <c r="CDC46" s="76"/>
      <c r="CDD46" s="76"/>
      <c r="CDE46" s="76"/>
      <c r="CDF46" s="76"/>
      <c r="CDG46" s="76"/>
      <c r="CDH46" s="76"/>
      <c r="CDI46" s="76"/>
      <c r="CDJ46" s="76"/>
      <c r="CDK46" s="76"/>
      <c r="CDL46" s="76"/>
      <c r="CDM46" s="76"/>
      <c r="CDN46" s="76"/>
      <c r="CDO46" s="76"/>
      <c r="CDP46" s="76"/>
      <c r="CDQ46" s="76"/>
      <c r="CDR46" s="76"/>
      <c r="CDS46" s="76"/>
      <c r="CDT46" s="76"/>
      <c r="CDU46" s="76"/>
      <c r="CDV46" s="76"/>
      <c r="CDW46" s="76"/>
      <c r="CDX46" s="76"/>
      <c r="CDY46" s="76"/>
      <c r="CDZ46" s="76"/>
      <c r="CEA46" s="76"/>
      <c r="CEB46" s="76"/>
      <c r="CEC46" s="76"/>
      <c r="CED46" s="76"/>
      <c r="CEE46" s="76"/>
      <c r="CEF46" s="76"/>
      <c r="CEG46" s="76"/>
      <c r="CEH46" s="76"/>
      <c r="CEI46" s="76"/>
      <c r="CEJ46" s="76"/>
      <c r="CEK46" s="76"/>
      <c r="CEL46" s="76"/>
      <c r="CEM46" s="76"/>
      <c r="CEN46" s="76"/>
      <c r="CEO46" s="76"/>
      <c r="CEP46" s="76"/>
      <c r="CEQ46" s="76"/>
      <c r="CER46" s="76"/>
      <c r="CES46" s="76"/>
      <c r="CET46" s="76"/>
      <c r="CEU46" s="76"/>
      <c r="CEV46" s="76"/>
      <c r="CEW46" s="76"/>
      <c r="CEX46" s="76"/>
      <c r="CEY46" s="76"/>
      <c r="CEZ46" s="76"/>
      <c r="CFA46" s="76"/>
      <c r="CFB46" s="76"/>
      <c r="CFC46" s="76"/>
      <c r="CFD46" s="76"/>
    </row>
    <row r="47" spans="1:2188" ht="12.75" customHeight="1">
      <c r="B47" s="112"/>
      <c r="C47" s="111"/>
      <c r="D47" s="112"/>
      <c r="E47" s="111"/>
      <c r="F47" s="88"/>
      <c r="G47" s="110"/>
      <c r="H47" s="41">
        <v>2</v>
      </c>
      <c r="I47" s="42">
        <v>65</v>
      </c>
      <c r="J47" s="42">
        <v>33</v>
      </c>
      <c r="K47" s="43">
        <v>14.03</v>
      </c>
      <c r="L47" s="42">
        <v>41</v>
      </c>
      <c r="M47" s="42">
        <v>35</v>
      </c>
      <c r="N47" s="43">
        <v>4.1500000000000004</v>
      </c>
      <c r="O47" s="97"/>
    </row>
    <row r="48" spans="1:2188" ht="12.75" customHeight="1">
      <c r="B48" s="112"/>
      <c r="C48" s="111"/>
      <c r="D48" s="112"/>
      <c r="E48" s="111"/>
      <c r="F48" s="88"/>
      <c r="G48" s="110"/>
      <c r="H48" s="41">
        <v>3</v>
      </c>
      <c r="I48" s="42">
        <v>65</v>
      </c>
      <c r="J48" s="42">
        <v>34</v>
      </c>
      <c r="K48" s="43">
        <v>23.02</v>
      </c>
      <c r="L48" s="42">
        <v>41</v>
      </c>
      <c r="M48" s="42">
        <v>40</v>
      </c>
      <c r="N48" s="43">
        <v>36.15</v>
      </c>
      <c r="O48" s="97"/>
    </row>
    <row r="49" spans="2:15" ht="12.75" customHeight="1">
      <c r="B49" s="112"/>
      <c r="C49" s="111"/>
      <c r="D49" s="112"/>
      <c r="E49" s="111"/>
      <c r="F49" s="88"/>
      <c r="G49" s="110"/>
      <c r="H49" s="41">
        <v>4</v>
      </c>
      <c r="I49" s="42">
        <v>65</v>
      </c>
      <c r="J49" s="42">
        <v>30</v>
      </c>
      <c r="K49" s="43">
        <v>21.02</v>
      </c>
      <c r="L49" s="42">
        <v>41</v>
      </c>
      <c r="M49" s="42">
        <v>45</v>
      </c>
      <c r="N49" s="43">
        <v>18.12</v>
      </c>
      <c r="O49" s="97"/>
    </row>
    <row r="50" spans="2:15" ht="12.75" customHeight="1">
      <c r="B50" s="112"/>
      <c r="C50" s="111"/>
      <c r="D50" s="112"/>
      <c r="E50" s="111"/>
      <c r="F50" s="88"/>
      <c r="G50" s="110"/>
      <c r="H50" s="41">
        <v>5</v>
      </c>
      <c r="I50" s="42">
        <v>65</v>
      </c>
      <c r="J50" s="42">
        <v>29</v>
      </c>
      <c r="K50" s="43">
        <v>16.02</v>
      </c>
      <c r="L50" s="42">
        <v>41</v>
      </c>
      <c r="M50" s="42">
        <v>46</v>
      </c>
      <c r="N50" s="43">
        <v>28.11</v>
      </c>
      <c r="O50" s="97"/>
    </row>
    <row r="51" spans="2:15" ht="12.75" customHeight="1">
      <c r="B51" s="112"/>
      <c r="C51" s="111"/>
      <c r="D51" s="112"/>
      <c r="E51" s="111"/>
      <c r="F51" s="88"/>
      <c r="G51" s="110"/>
      <c r="H51" s="41">
        <v>6</v>
      </c>
      <c r="I51" s="42">
        <v>65</v>
      </c>
      <c r="J51" s="42">
        <v>29</v>
      </c>
      <c r="K51" s="43">
        <v>57.02</v>
      </c>
      <c r="L51" s="42">
        <v>41</v>
      </c>
      <c r="M51" s="42">
        <v>47</v>
      </c>
      <c r="N51" s="43">
        <v>21.11</v>
      </c>
      <c r="O51" s="97"/>
    </row>
    <row r="52" spans="2:15" ht="12.75" customHeight="1">
      <c r="B52" s="112"/>
      <c r="C52" s="111"/>
      <c r="D52" s="112"/>
      <c r="E52" s="111"/>
      <c r="F52" s="88"/>
      <c r="G52" s="110"/>
      <c r="H52" s="41">
        <v>7</v>
      </c>
      <c r="I52" s="42">
        <v>65</v>
      </c>
      <c r="J52" s="42">
        <v>30</v>
      </c>
      <c r="K52" s="43">
        <v>16.02</v>
      </c>
      <c r="L52" s="42">
        <v>41</v>
      </c>
      <c r="M52" s="42">
        <v>47</v>
      </c>
      <c r="N52" s="43">
        <v>17.11</v>
      </c>
      <c r="O52" s="97"/>
    </row>
    <row r="53" spans="2:15" ht="12.75" customHeight="1">
      <c r="B53" s="112"/>
      <c r="C53" s="111"/>
      <c r="D53" s="112"/>
      <c r="E53" s="111"/>
      <c r="F53" s="88"/>
      <c r="G53" s="110"/>
      <c r="H53" s="41">
        <v>8</v>
      </c>
      <c r="I53" s="42">
        <v>65</v>
      </c>
      <c r="J53" s="42">
        <v>29</v>
      </c>
      <c r="K53" s="43">
        <v>59.02</v>
      </c>
      <c r="L53" s="42">
        <v>41</v>
      </c>
      <c r="M53" s="42">
        <v>50</v>
      </c>
      <c r="N53" s="43">
        <v>20.11</v>
      </c>
      <c r="O53" s="97"/>
    </row>
    <row r="54" spans="2:15" ht="12.75" customHeight="1">
      <c r="B54" s="112"/>
      <c r="C54" s="111"/>
      <c r="D54" s="112"/>
      <c r="E54" s="111"/>
      <c r="F54" s="88"/>
      <c r="G54" s="110"/>
      <c r="H54" s="41">
        <v>9</v>
      </c>
      <c r="I54" s="42">
        <v>65</v>
      </c>
      <c r="J54" s="42">
        <v>27</v>
      </c>
      <c r="K54" s="43">
        <v>29.02</v>
      </c>
      <c r="L54" s="42">
        <v>41</v>
      </c>
      <c r="M54" s="42">
        <v>49</v>
      </c>
      <c r="N54" s="43">
        <v>8.09</v>
      </c>
      <c r="O54" s="97"/>
    </row>
    <row r="55" spans="2:15" ht="12.75" customHeight="1">
      <c r="B55" s="112"/>
      <c r="C55" s="111"/>
      <c r="D55" s="112"/>
      <c r="E55" s="111"/>
      <c r="F55" s="88"/>
      <c r="G55" s="110"/>
      <c r="H55" s="41">
        <v>10</v>
      </c>
      <c r="I55" s="42">
        <v>65</v>
      </c>
      <c r="J55" s="42">
        <v>24</v>
      </c>
      <c r="K55" s="43">
        <v>25.75</v>
      </c>
      <c r="L55" s="42">
        <v>41</v>
      </c>
      <c r="M55" s="42">
        <v>47</v>
      </c>
      <c r="N55" s="43">
        <v>49.97</v>
      </c>
      <c r="O55" s="97"/>
    </row>
    <row r="56" spans="2:15" ht="12.75" customHeight="1">
      <c r="B56" s="112"/>
      <c r="C56" s="111"/>
      <c r="D56" s="112"/>
      <c r="E56" s="111"/>
      <c r="F56" s="88"/>
      <c r="G56" s="110"/>
      <c r="H56" s="41">
        <v>11</v>
      </c>
      <c r="I56" s="42">
        <v>65</v>
      </c>
      <c r="J56" s="42">
        <v>24</v>
      </c>
      <c r="K56" s="43">
        <v>30.1</v>
      </c>
      <c r="L56" s="42">
        <v>41</v>
      </c>
      <c r="M56" s="42">
        <v>42</v>
      </c>
      <c r="N56" s="43">
        <v>2.5299999999999998</v>
      </c>
      <c r="O56" s="97"/>
    </row>
    <row r="57" spans="2:15" ht="12.75" customHeight="1">
      <c r="B57" s="112"/>
      <c r="C57" s="111"/>
      <c r="D57" s="112"/>
      <c r="E57" s="111"/>
      <c r="F57" s="88"/>
      <c r="G57" s="110"/>
      <c r="H57" s="41">
        <v>12</v>
      </c>
      <c r="I57" s="42">
        <v>65</v>
      </c>
      <c r="J57" s="42">
        <v>23</v>
      </c>
      <c r="K57" s="43">
        <v>55.45</v>
      </c>
      <c r="L57" s="42">
        <v>41</v>
      </c>
      <c r="M57" s="42">
        <v>38</v>
      </c>
      <c r="N57" s="43">
        <v>14.95</v>
      </c>
      <c r="O57" s="97"/>
    </row>
    <row r="58" spans="2:15" ht="12.75" customHeight="1">
      <c r="B58" s="112"/>
      <c r="C58" s="111"/>
      <c r="D58" s="112"/>
      <c r="E58" s="111"/>
      <c r="F58" s="88"/>
      <c r="G58" s="110"/>
      <c r="H58" s="41">
        <v>13</v>
      </c>
      <c r="I58" s="42">
        <v>65</v>
      </c>
      <c r="J58" s="42">
        <v>25</v>
      </c>
      <c r="K58" s="43">
        <v>51.04</v>
      </c>
      <c r="L58" s="42">
        <v>41</v>
      </c>
      <c r="M58" s="42">
        <v>35</v>
      </c>
      <c r="N58" s="43">
        <v>30.1</v>
      </c>
      <c r="O58" s="97"/>
    </row>
    <row r="59" spans="2:15" ht="12.75" customHeight="1">
      <c r="B59" s="112"/>
      <c r="C59" s="111"/>
      <c r="D59" s="112"/>
      <c r="E59" s="111"/>
      <c r="F59" s="88"/>
      <c r="G59" s="110"/>
      <c r="H59" s="41">
        <v>14</v>
      </c>
      <c r="I59" s="42">
        <v>65</v>
      </c>
      <c r="J59" s="42">
        <v>27</v>
      </c>
      <c r="K59" s="43">
        <v>48.04</v>
      </c>
      <c r="L59" s="42">
        <v>41</v>
      </c>
      <c r="M59" s="42">
        <v>32</v>
      </c>
      <c r="N59" s="43">
        <v>50.12</v>
      </c>
      <c r="O59" s="97"/>
    </row>
    <row r="60" spans="2:15" ht="12.75" customHeight="1">
      <c r="B60" s="112"/>
      <c r="C60" s="111"/>
      <c r="D60" s="112"/>
      <c r="E60" s="111"/>
      <c r="F60" s="88"/>
      <c r="G60" s="110"/>
      <c r="H60" s="41">
        <v>15</v>
      </c>
      <c r="I60" s="42">
        <v>65</v>
      </c>
      <c r="J60" s="42">
        <v>28</v>
      </c>
      <c r="K60" s="43">
        <v>31.78</v>
      </c>
      <c r="L60" s="42">
        <v>41</v>
      </c>
      <c r="M60" s="42">
        <v>31</v>
      </c>
      <c r="N60" s="43">
        <v>53.07</v>
      </c>
      <c r="O60" s="97"/>
    </row>
    <row r="61" spans="2:15" ht="12.75" customHeight="1">
      <c r="B61" s="112"/>
      <c r="C61" s="111"/>
      <c r="D61" s="112"/>
      <c r="E61" s="111"/>
      <c r="F61" s="88"/>
      <c r="G61" s="110"/>
      <c r="H61" s="41">
        <v>16</v>
      </c>
      <c r="I61" s="42">
        <v>65</v>
      </c>
      <c r="J61" s="42">
        <v>29</v>
      </c>
      <c r="K61" s="43">
        <v>52.73</v>
      </c>
      <c r="L61" s="42">
        <v>41</v>
      </c>
      <c r="M61" s="42">
        <v>33</v>
      </c>
      <c r="N61" s="43">
        <v>47.87</v>
      </c>
      <c r="O61" s="97"/>
    </row>
    <row r="62" spans="2:15" ht="12.75" customHeight="1">
      <c r="B62" s="112"/>
      <c r="C62" s="111"/>
      <c r="D62" s="112"/>
      <c r="E62" s="111"/>
      <c r="F62" s="89"/>
      <c r="G62" s="110"/>
      <c r="H62" s="41">
        <v>17</v>
      </c>
      <c r="I62" s="42">
        <v>65</v>
      </c>
      <c r="J62" s="42">
        <v>32</v>
      </c>
      <c r="K62" s="43">
        <v>41.56</v>
      </c>
      <c r="L62" s="42">
        <v>41</v>
      </c>
      <c r="M62" s="42">
        <v>32</v>
      </c>
      <c r="N62" s="43">
        <v>29.22</v>
      </c>
      <c r="O62" s="98"/>
    </row>
    <row r="63" spans="2:15" ht="12.75" customHeight="1">
      <c r="B63" s="83" t="s">
        <v>16</v>
      </c>
      <c r="C63" s="107" t="s">
        <v>26</v>
      </c>
      <c r="D63" s="83" t="s">
        <v>87</v>
      </c>
      <c r="E63" s="107" t="s">
        <v>30</v>
      </c>
      <c r="F63" s="87" t="s">
        <v>98</v>
      </c>
      <c r="G63" s="63" t="s">
        <v>31</v>
      </c>
      <c r="H63" s="41">
        <v>1</v>
      </c>
      <c r="I63" s="42">
        <v>65</v>
      </c>
      <c r="J63" s="42">
        <v>47</v>
      </c>
      <c r="K63" s="43">
        <v>22.98</v>
      </c>
      <c r="L63" s="42">
        <v>41</v>
      </c>
      <c r="M63" s="42">
        <v>1</v>
      </c>
      <c r="N63" s="43">
        <v>0.27</v>
      </c>
      <c r="O63" s="90" t="s">
        <v>109</v>
      </c>
    </row>
    <row r="64" spans="2:15" ht="12.75" customHeight="1">
      <c r="B64" s="84"/>
      <c r="C64" s="108"/>
      <c r="D64" s="84"/>
      <c r="E64" s="108"/>
      <c r="F64" s="88"/>
      <c r="G64" s="64"/>
      <c r="H64" s="41">
        <v>2</v>
      </c>
      <c r="I64" s="42">
        <v>65</v>
      </c>
      <c r="J64" s="42">
        <v>49</v>
      </c>
      <c r="K64" s="43">
        <v>16.190000000000001</v>
      </c>
      <c r="L64" s="42">
        <v>41</v>
      </c>
      <c r="M64" s="42">
        <v>10</v>
      </c>
      <c r="N64" s="43">
        <v>26.49</v>
      </c>
      <c r="O64" s="90"/>
    </row>
    <row r="65" spans="2:15" ht="12.75" customHeight="1">
      <c r="B65" s="84"/>
      <c r="C65" s="108"/>
      <c r="D65" s="84"/>
      <c r="E65" s="108"/>
      <c r="F65" s="88"/>
      <c r="G65" s="64"/>
      <c r="H65" s="41">
        <v>3</v>
      </c>
      <c r="I65" s="42">
        <v>65</v>
      </c>
      <c r="J65" s="42">
        <v>43</v>
      </c>
      <c r="K65" s="43">
        <v>8.85</v>
      </c>
      <c r="L65" s="42">
        <v>41</v>
      </c>
      <c r="M65" s="42">
        <v>20</v>
      </c>
      <c r="N65" s="43">
        <v>2.09</v>
      </c>
      <c r="O65" s="90"/>
    </row>
    <row r="66" spans="2:15" ht="12.75" customHeight="1">
      <c r="B66" s="84"/>
      <c r="C66" s="108"/>
      <c r="D66" s="84"/>
      <c r="E66" s="108"/>
      <c r="F66" s="88"/>
      <c r="G66" s="64"/>
      <c r="H66" s="41">
        <v>4</v>
      </c>
      <c r="I66" s="42">
        <v>65</v>
      </c>
      <c r="J66" s="42">
        <v>39</v>
      </c>
      <c r="K66" s="43">
        <v>22.39</v>
      </c>
      <c r="L66" s="42">
        <v>41</v>
      </c>
      <c r="M66" s="42">
        <v>29</v>
      </c>
      <c r="N66" s="43">
        <v>38.79</v>
      </c>
      <c r="O66" s="90"/>
    </row>
    <row r="67" spans="2:15" ht="12.75" customHeight="1">
      <c r="B67" s="84"/>
      <c r="C67" s="108"/>
      <c r="D67" s="84"/>
      <c r="E67" s="108"/>
      <c r="F67" s="88"/>
      <c r="G67" s="64"/>
      <c r="H67" s="41" t="s">
        <v>37</v>
      </c>
      <c r="I67" s="42" t="s">
        <v>32</v>
      </c>
      <c r="J67" s="42" t="s">
        <v>33</v>
      </c>
      <c r="K67" s="43">
        <v>15</v>
      </c>
      <c r="L67" s="43" t="s">
        <v>34</v>
      </c>
      <c r="M67" s="43" t="s">
        <v>35</v>
      </c>
      <c r="N67" s="43">
        <v>25</v>
      </c>
      <c r="O67" s="90"/>
    </row>
    <row r="68" spans="2:15" ht="12.75" customHeight="1">
      <c r="B68" s="84"/>
      <c r="C68" s="108"/>
      <c r="D68" s="84"/>
      <c r="E68" s="108"/>
      <c r="F68" s="88"/>
      <c r="G68" s="64"/>
      <c r="H68" s="41" t="s">
        <v>39</v>
      </c>
      <c r="I68" s="42" t="s">
        <v>32</v>
      </c>
      <c r="J68" s="42" t="s">
        <v>36</v>
      </c>
      <c r="K68" s="43">
        <v>15</v>
      </c>
      <c r="L68" s="43" t="s">
        <v>34</v>
      </c>
      <c r="M68" s="43" t="s">
        <v>37</v>
      </c>
      <c r="N68" s="43">
        <v>48</v>
      </c>
      <c r="O68" s="90"/>
    </row>
    <row r="69" spans="2:15" ht="12.75" customHeight="1">
      <c r="B69" s="85"/>
      <c r="C69" s="109"/>
      <c r="D69" s="85"/>
      <c r="E69" s="109"/>
      <c r="F69" s="89"/>
      <c r="G69" s="65"/>
      <c r="H69" s="41" t="s">
        <v>40</v>
      </c>
      <c r="I69" s="42" t="s">
        <v>32</v>
      </c>
      <c r="J69" s="42" t="s">
        <v>38</v>
      </c>
      <c r="K69" s="43">
        <v>23</v>
      </c>
      <c r="L69" s="43" t="s">
        <v>34</v>
      </c>
      <c r="M69" s="43" t="s">
        <v>25</v>
      </c>
      <c r="N69" s="47">
        <v>0.3</v>
      </c>
      <c r="O69" s="90"/>
    </row>
    <row r="70" spans="2:15" ht="12.75" customHeight="1">
      <c r="B70" s="83" t="s">
        <v>57</v>
      </c>
      <c r="C70" s="107" t="s">
        <v>26</v>
      </c>
      <c r="D70" s="83" t="s">
        <v>87</v>
      </c>
      <c r="E70" s="107" t="s">
        <v>65</v>
      </c>
      <c r="F70" s="115" t="s">
        <v>99</v>
      </c>
      <c r="G70" s="83" t="s">
        <v>66</v>
      </c>
      <c r="H70" s="41">
        <v>1</v>
      </c>
      <c r="I70" s="42" t="s">
        <v>32</v>
      </c>
      <c r="J70" s="42" t="s">
        <v>41</v>
      </c>
      <c r="K70" s="43" t="s">
        <v>42</v>
      </c>
      <c r="L70" s="42" t="s">
        <v>34</v>
      </c>
      <c r="M70" s="42" t="s">
        <v>43</v>
      </c>
      <c r="N70" s="43" t="s">
        <v>44</v>
      </c>
      <c r="O70" s="113" t="s">
        <v>109</v>
      </c>
    </row>
    <row r="71" spans="2:15" ht="12.75" customHeight="1">
      <c r="B71" s="84"/>
      <c r="C71" s="108"/>
      <c r="D71" s="84"/>
      <c r="E71" s="108"/>
      <c r="F71" s="116"/>
      <c r="G71" s="84"/>
      <c r="H71" s="41">
        <v>2</v>
      </c>
      <c r="I71" s="42" t="s">
        <v>32</v>
      </c>
      <c r="J71" s="42" t="s">
        <v>41</v>
      </c>
      <c r="K71" s="43" t="s">
        <v>45</v>
      </c>
      <c r="L71" s="42" t="s">
        <v>34</v>
      </c>
      <c r="M71" s="42" t="s">
        <v>46</v>
      </c>
      <c r="N71" s="43" t="s">
        <v>44</v>
      </c>
      <c r="O71" s="114"/>
    </row>
    <row r="72" spans="2:15" ht="12.75" customHeight="1">
      <c r="B72" s="84"/>
      <c r="C72" s="108"/>
      <c r="D72" s="84"/>
      <c r="E72" s="108"/>
      <c r="F72" s="116"/>
      <c r="G72" s="84"/>
      <c r="H72" s="41">
        <v>3</v>
      </c>
      <c r="I72" s="42" t="s">
        <v>32</v>
      </c>
      <c r="J72" s="42" t="s">
        <v>47</v>
      </c>
      <c r="K72" s="43" t="s">
        <v>41</v>
      </c>
      <c r="L72" s="42" t="s">
        <v>34</v>
      </c>
      <c r="M72" s="42" t="s">
        <v>46</v>
      </c>
      <c r="N72" s="43" t="s">
        <v>48</v>
      </c>
      <c r="O72" s="114"/>
    </row>
    <row r="73" spans="2:15" ht="12.75" customHeight="1">
      <c r="B73" s="84"/>
      <c r="C73" s="108"/>
      <c r="D73" s="84"/>
      <c r="E73" s="108"/>
      <c r="F73" s="116"/>
      <c r="G73" s="84"/>
      <c r="H73" s="41">
        <v>4</v>
      </c>
      <c r="I73" s="42" t="s">
        <v>32</v>
      </c>
      <c r="J73" s="42" t="s">
        <v>47</v>
      </c>
      <c r="K73" s="43" t="s">
        <v>49</v>
      </c>
      <c r="L73" s="42" t="s">
        <v>34</v>
      </c>
      <c r="M73" s="42" t="s">
        <v>33</v>
      </c>
      <c r="N73" s="43" t="s">
        <v>50</v>
      </c>
      <c r="O73" s="114"/>
    </row>
    <row r="74" spans="2:15" ht="12.75" customHeight="1">
      <c r="B74" s="84"/>
      <c r="C74" s="108"/>
      <c r="D74" s="84"/>
      <c r="E74" s="108"/>
      <c r="F74" s="116"/>
      <c r="G74" s="84"/>
      <c r="H74" s="41">
        <v>5</v>
      </c>
      <c r="I74" s="42" t="s">
        <v>32</v>
      </c>
      <c r="J74" s="42" t="s">
        <v>51</v>
      </c>
      <c r="K74" s="43" t="s">
        <v>52</v>
      </c>
      <c r="L74" s="42" t="s">
        <v>34</v>
      </c>
      <c r="M74" s="42" t="s">
        <v>33</v>
      </c>
      <c r="N74" s="43" t="s">
        <v>15</v>
      </c>
      <c r="O74" s="114"/>
    </row>
    <row r="75" spans="2:15" ht="12.75" customHeight="1">
      <c r="B75" s="84"/>
      <c r="C75" s="108"/>
      <c r="D75" s="84"/>
      <c r="E75" s="108"/>
      <c r="F75" s="116"/>
      <c r="G75" s="84"/>
      <c r="H75" s="41">
        <v>6</v>
      </c>
      <c r="I75" s="42" t="s">
        <v>32</v>
      </c>
      <c r="J75" s="42" t="s">
        <v>46</v>
      </c>
      <c r="K75" s="43" t="s">
        <v>33</v>
      </c>
      <c r="L75" s="42" t="s">
        <v>34</v>
      </c>
      <c r="M75" s="42" t="s">
        <v>48</v>
      </c>
      <c r="N75" s="43" t="s">
        <v>34</v>
      </c>
      <c r="O75" s="114"/>
    </row>
    <row r="76" spans="2:15" ht="12.75" customHeight="1">
      <c r="B76" s="84"/>
      <c r="C76" s="108"/>
      <c r="D76" s="84"/>
      <c r="E76" s="108"/>
      <c r="F76" s="116"/>
      <c r="G76" s="84"/>
      <c r="H76" s="41">
        <v>7</v>
      </c>
      <c r="I76" s="42" t="s">
        <v>32</v>
      </c>
      <c r="J76" s="42" t="s">
        <v>42</v>
      </c>
      <c r="K76" s="43" t="s">
        <v>46</v>
      </c>
      <c r="L76" s="42" t="s">
        <v>34</v>
      </c>
      <c r="M76" s="42" t="s">
        <v>49</v>
      </c>
      <c r="N76" s="43" t="s">
        <v>53</v>
      </c>
      <c r="O76" s="114"/>
    </row>
    <row r="77" spans="2:15" ht="12.75" customHeight="1">
      <c r="B77" s="84"/>
      <c r="C77" s="108"/>
      <c r="D77" s="84"/>
      <c r="E77" s="108"/>
      <c r="F77" s="116"/>
      <c r="G77" s="84"/>
      <c r="H77" s="41">
        <v>8</v>
      </c>
      <c r="I77" s="42" t="s">
        <v>32</v>
      </c>
      <c r="J77" s="42" t="s">
        <v>42</v>
      </c>
      <c r="K77" s="43" t="s">
        <v>36</v>
      </c>
      <c r="L77" s="42" t="s">
        <v>34</v>
      </c>
      <c r="M77" s="42" t="s">
        <v>54</v>
      </c>
      <c r="N77" s="43" t="s">
        <v>55</v>
      </c>
      <c r="O77" s="114"/>
    </row>
    <row r="78" spans="2:15" ht="12.75" customHeight="1">
      <c r="B78" s="84"/>
      <c r="C78" s="108"/>
      <c r="D78" s="84"/>
      <c r="E78" s="108"/>
      <c r="F78" s="116"/>
      <c r="G78" s="84"/>
      <c r="H78" s="41">
        <v>9</v>
      </c>
      <c r="I78" s="42" t="s">
        <v>32</v>
      </c>
      <c r="J78" s="42" t="s">
        <v>42</v>
      </c>
      <c r="K78" s="43" t="s">
        <v>47</v>
      </c>
      <c r="L78" s="42" t="s">
        <v>34</v>
      </c>
      <c r="M78" s="42" t="s">
        <v>56</v>
      </c>
      <c r="N78" s="43" t="s">
        <v>57</v>
      </c>
      <c r="O78" s="114"/>
    </row>
    <row r="79" spans="2:15" ht="12.75" customHeight="1">
      <c r="B79" s="84"/>
      <c r="C79" s="108"/>
      <c r="D79" s="84"/>
      <c r="E79" s="108"/>
      <c r="F79" s="116"/>
      <c r="G79" s="84"/>
      <c r="H79" s="41">
        <v>10</v>
      </c>
      <c r="I79" s="42" t="s">
        <v>32</v>
      </c>
      <c r="J79" s="42" t="s">
        <v>46</v>
      </c>
      <c r="K79" s="43" t="s">
        <v>58</v>
      </c>
      <c r="L79" s="42" t="s">
        <v>34</v>
      </c>
      <c r="M79" s="42" t="s">
        <v>45</v>
      </c>
      <c r="N79" s="43" t="s">
        <v>43</v>
      </c>
      <c r="O79" s="114"/>
    </row>
    <row r="80" spans="2:15" ht="12.75" customHeight="1">
      <c r="B80" s="84"/>
      <c r="C80" s="108"/>
      <c r="D80" s="84"/>
      <c r="E80" s="108"/>
      <c r="F80" s="116"/>
      <c r="G80" s="84"/>
      <c r="H80" s="41">
        <v>11</v>
      </c>
      <c r="I80" s="42" t="s">
        <v>32</v>
      </c>
      <c r="J80" s="42" t="s">
        <v>48</v>
      </c>
      <c r="K80" s="43" t="s">
        <v>59</v>
      </c>
      <c r="L80" s="42" t="s">
        <v>34</v>
      </c>
      <c r="M80" s="42" t="s">
        <v>60</v>
      </c>
      <c r="N80" s="43" t="s">
        <v>37</v>
      </c>
      <c r="O80" s="114"/>
    </row>
    <row r="81" spans="2:15" ht="12.75" customHeight="1">
      <c r="B81" s="84"/>
      <c r="C81" s="108"/>
      <c r="D81" s="84"/>
      <c r="E81" s="108"/>
      <c r="F81" s="116"/>
      <c r="G81" s="84"/>
      <c r="H81" s="41">
        <v>12</v>
      </c>
      <c r="I81" s="42" t="s">
        <v>32</v>
      </c>
      <c r="J81" s="42" t="s">
        <v>42</v>
      </c>
      <c r="K81" s="43" t="s">
        <v>61</v>
      </c>
      <c r="L81" s="42" t="s">
        <v>34</v>
      </c>
      <c r="M81" s="42" t="s">
        <v>52</v>
      </c>
      <c r="N81" s="43" t="s">
        <v>62</v>
      </c>
      <c r="O81" s="114"/>
    </row>
    <row r="82" spans="2:15" ht="12.75" customHeight="1">
      <c r="B82" s="84"/>
      <c r="C82" s="108"/>
      <c r="D82" s="84"/>
      <c r="E82" s="108"/>
      <c r="F82" s="116"/>
      <c r="G82" s="84"/>
      <c r="H82" s="41">
        <v>13</v>
      </c>
      <c r="I82" s="42" t="s">
        <v>32</v>
      </c>
      <c r="J82" s="42" t="s">
        <v>46</v>
      </c>
      <c r="K82" s="43" t="s">
        <v>63</v>
      </c>
      <c r="L82" s="42" t="s">
        <v>34</v>
      </c>
      <c r="M82" s="42" t="s">
        <v>60</v>
      </c>
      <c r="N82" s="43" t="s">
        <v>64</v>
      </c>
      <c r="O82" s="114"/>
    </row>
    <row r="83" spans="2:15" ht="12.75" customHeight="1">
      <c r="B83" s="84"/>
      <c r="C83" s="108"/>
      <c r="D83" s="84"/>
      <c r="E83" s="108"/>
      <c r="F83" s="117"/>
      <c r="G83" s="84"/>
      <c r="H83" s="48">
        <v>14</v>
      </c>
      <c r="I83" s="49" t="s">
        <v>32</v>
      </c>
      <c r="J83" s="49" t="s">
        <v>41</v>
      </c>
      <c r="K83" s="50" t="s">
        <v>42</v>
      </c>
      <c r="L83" s="49" t="s">
        <v>34</v>
      </c>
      <c r="M83" s="49" t="s">
        <v>43</v>
      </c>
      <c r="N83" s="50" t="s">
        <v>44</v>
      </c>
      <c r="O83" s="114"/>
    </row>
    <row r="84" spans="2:15" ht="13.5" hidden="1" customHeight="1">
      <c r="B84" s="83"/>
      <c r="C84" s="107"/>
      <c r="D84" s="83"/>
      <c r="E84" s="107"/>
      <c r="F84" s="122"/>
      <c r="G84" s="83"/>
      <c r="H84" s="41"/>
      <c r="I84" s="42"/>
      <c r="J84" s="42"/>
      <c r="K84" s="43"/>
      <c r="L84" s="42"/>
      <c r="M84" s="42"/>
      <c r="N84" s="43"/>
      <c r="O84" s="113"/>
    </row>
    <row r="85" spans="2:15" ht="13.5" hidden="1" customHeight="1">
      <c r="B85" s="84"/>
      <c r="C85" s="108"/>
      <c r="D85" s="84"/>
      <c r="E85" s="108"/>
      <c r="F85" s="120"/>
      <c r="G85" s="84"/>
      <c r="H85" s="41"/>
      <c r="I85" s="42"/>
      <c r="J85" s="42"/>
      <c r="K85" s="43"/>
      <c r="L85" s="42"/>
      <c r="M85" s="42"/>
      <c r="N85" s="43"/>
      <c r="O85" s="114"/>
    </row>
    <row r="86" spans="2:15" ht="13.5" hidden="1" customHeight="1">
      <c r="B86" s="84"/>
      <c r="C86" s="108"/>
      <c r="D86" s="84"/>
      <c r="E86" s="108"/>
      <c r="F86" s="120"/>
      <c r="G86" s="84"/>
      <c r="H86" s="41"/>
      <c r="I86" s="42"/>
      <c r="J86" s="42"/>
      <c r="K86" s="43"/>
      <c r="L86" s="42"/>
      <c r="M86" s="42"/>
      <c r="N86" s="43"/>
      <c r="O86" s="114"/>
    </row>
    <row r="87" spans="2:15" ht="13.5" hidden="1" customHeight="1">
      <c r="B87" s="84"/>
      <c r="C87" s="108"/>
      <c r="D87" s="84"/>
      <c r="E87" s="108"/>
      <c r="F87" s="120"/>
      <c r="G87" s="84"/>
      <c r="H87" s="41"/>
      <c r="I87" s="42"/>
      <c r="J87" s="42"/>
      <c r="K87" s="43"/>
      <c r="L87" s="42"/>
      <c r="M87" s="42"/>
      <c r="N87" s="43"/>
      <c r="O87" s="114"/>
    </row>
    <row r="88" spans="2:15" ht="13.5" hidden="1" customHeight="1">
      <c r="B88" s="84"/>
      <c r="C88" s="108"/>
      <c r="D88" s="84"/>
      <c r="E88" s="108"/>
      <c r="F88" s="120"/>
      <c r="G88" s="84"/>
      <c r="H88" s="41"/>
      <c r="I88" s="42"/>
      <c r="J88" s="42"/>
      <c r="K88" s="43"/>
      <c r="L88" s="42"/>
      <c r="M88" s="42"/>
      <c r="N88" s="43"/>
      <c r="O88" s="114"/>
    </row>
    <row r="89" spans="2:15" ht="28.5" hidden="1" customHeight="1">
      <c r="B89" s="85"/>
      <c r="C89" s="109"/>
      <c r="D89" s="85"/>
      <c r="E89" s="109"/>
      <c r="F89" s="121"/>
      <c r="G89" s="85"/>
      <c r="H89" s="41"/>
      <c r="I89" s="42"/>
      <c r="J89" s="42"/>
      <c r="K89" s="43"/>
      <c r="L89" s="42"/>
      <c r="M89" s="42"/>
      <c r="N89" s="43"/>
      <c r="O89" s="118"/>
    </row>
    <row r="90" spans="2:15" ht="18.75" customHeight="1">
      <c r="B90" s="83" t="s">
        <v>37</v>
      </c>
      <c r="C90" s="107" t="s">
        <v>67</v>
      </c>
      <c r="D90" s="83" t="s">
        <v>70</v>
      </c>
      <c r="E90" s="107" t="s">
        <v>68</v>
      </c>
      <c r="F90" s="119" t="s">
        <v>95</v>
      </c>
      <c r="G90" s="83" t="s">
        <v>69</v>
      </c>
      <c r="H90" s="41">
        <v>1</v>
      </c>
      <c r="I90" s="42">
        <v>56</v>
      </c>
      <c r="J90" s="42">
        <v>58</v>
      </c>
      <c r="K90" s="43">
        <v>52</v>
      </c>
      <c r="L90" s="42">
        <v>59</v>
      </c>
      <c r="M90" s="42">
        <v>39</v>
      </c>
      <c r="N90" s="43">
        <v>40</v>
      </c>
      <c r="O90" s="113" t="s">
        <v>110</v>
      </c>
    </row>
    <row r="91" spans="2:15" ht="15" customHeight="1">
      <c r="B91" s="84"/>
      <c r="C91" s="108"/>
      <c r="D91" s="84"/>
      <c r="E91" s="108"/>
      <c r="F91" s="120"/>
      <c r="G91" s="84"/>
      <c r="H91" s="41">
        <v>2</v>
      </c>
      <c r="I91" s="42">
        <v>56</v>
      </c>
      <c r="J91" s="42">
        <v>58</v>
      </c>
      <c r="K91" s="43">
        <v>46</v>
      </c>
      <c r="L91" s="42">
        <v>59</v>
      </c>
      <c r="M91" s="42">
        <v>41</v>
      </c>
      <c r="N91" s="43">
        <v>1</v>
      </c>
      <c r="O91" s="114"/>
    </row>
    <row r="92" spans="2:15" ht="15" customHeight="1">
      <c r="B92" s="84"/>
      <c r="C92" s="108"/>
      <c r="D92" s="84"/>
      <c r="E92" s="108"/>
      <c r="F92" s="120"/>
      <c r="G92" s="84"/>
      <c r="H92" s="41">
        <v>3</v>
      </c>
      <c r="I92" s="42">
        <v>56</v>
      </c>
      <c r="J92" s="42">
        <v>58</v>
      </c>
      <c r="K92" s="43">
        <v>35</v>
      </c>
      <c r="L92" s="42">
        <v>59</v>
      </c>
      <c r="M92" s="42">
        <v>41</v>
      </c>
      <c r="N92" s="43">
        <v>27</v>
      </c>
      <c r="O92" s="114"/>
    </row>
    <row r="93" spans="2:15" ht="15" customHeight="1">
      <c r="B93" s="84"/>
      <c r="C93" s="108"/>
      <c r="D93" s="84"/>
      <c r="E93" s="108"/>
      <c r="F93" s="120"/>
      <c r="G93" s="84"/>
      <c r="H93" s="41">
        <v>4</v>
      </c>
      <c r="I93" s="42">
        <v>56</v>
      </c>
      <c r="J93" s="42">
        <v>57</v>
      </c>
      <c r="K93" s="43">
        <v>59</v>
      </c>
      <c r="L93" s="42">
        <v>59</v>
      </c>
      <c r="M93" s="42">
        <v>40</v>
      </c>
      <c r="N93" s="43">
        <v>49</v>
      </c>
      <c r="O93" s="114"/>
    </row>
    <row r="94" spans="2:15" ht="15" customHeight="1">
      <c r="B94" s="84"/>
      <c r="C94" s="108"/>
      <c r="D94" s="84"/>
      <c r="E94" s="108"/>
      <c r="F94" s="120"/>
      <c r="G94" s="84"/>
      <c r="H94" s="41">
        <v>5</v>
      </c>
      <c r="I94" s="42">
        <v>56</v>
      </c>
      <c r="J94" s="42">
        <v>58</v>
      </c>
      <c r="K94" s="43">
        <v>6</v>
      </c>
      <c r="L94" s="42">
        <v>59</v>
      </c>
      <c r="M94" s="42">
        <v>39</v>
      </c>
      <c r="N94" s="43">
        <v>47</v>
      </c>
      <c r="O94" s="114"/>
    </row>
    <row r="95" spans="2:15" ht="15" customHeight="1">
      <c r="B95" s="85"/>
      <c r="C95" s="109"/>
      <c r="D95" s="85"/>
      <c r="E95" s="109"/>
      <c r="F95" s="121"/>
      <c r="G95" s="85"/>
      <c r="H95" s="41">
        <v>6</v>
      </c>
      <c r="I95" s="42">
        <v>56</v>
      </c>
      <c r="J95" s="42">
        <v>58</v>
      </c>
      <c r="K95" s="43">
        <v>52</v>
      </c>
      <c r="L95" s="42">
        <v>59</v>
      </c>
      <c r="M95" s="42">
        <v>39</v>
      </c>
      <c r="N95" s="43">
        <v>40</v>
      </c>
      <c r="O95" s="118"/>
    </row>
    <row r="96" spans="2:15" ht="17.25" customHeight="1">
      <c r="B96" s="83" t="s">
        <v>39</v>
      </c>
      <c r="C96" s="107" t="s">
        <v>67</v>
      </c>
      <c r="D96" s="83" t="s">
        <v>91</v>
      </c>
      <c r="E96" s="107" t="s">
        <v>74</v>
      </c>
      <c r="F96" s="122" t="s">
        <v>103</v>
      </c>
      <c r="G96" s="83" t="s">
        <v>71</v>
      </c>
      <c r="H96" s="66">
        <v>1</v>
      </c>
      <c r="I96" s="66">
        <v>58</v>
      </c>
      <c r="J96" s="66">
        <v>14</v>
      </c>
      <c r="K96" s="67">
        <v>26.48</v>
      </c>
      <c r="L96" s="66">
        <v>60</v>
      </c>
      <c r="M96" s="66">
        <v>1</v>
      </c>
      <c r="N96" s="67">
        <v>44.3</v>
      </c>
      <c r="O96" s="113" t="s">
        <v>110</v>
      </c>
    </row>
    <row r="97" spans="2:15" ht="15" customHeight="1">
      <c r="B97" s="84"/>
      <c r="C97" s="108"/>
      <c r="D97" s="84"/>
      <c r="E97" s="108"/>
      <c r="F97" s="124"/>
      <c r="G97" s="84"/>
      <c r="H97" s="66">
        <v>2</v>
      </c>
      <c r="I97" s="66">
        <v>58</v>
      </c>
      <c r="J97" s="66">
        <v>14</v>
      </c>
      <c r="K97" s="67">
        <v>26.47</v>
      </c>
      <c r="L97" s="66">
        <v>60</v>
      </c>
      <c r="M97" s="66">
        <v>4</v>
      </c>
      <c r="N97" s="67">
        <v>36.14</v>
      </c>
      <c r="O97" s="114"/>
    </row>
    <row r="98" spans="2:15" ht="15" customHeight="1">
      <c r="B98" s="84"/>
      <c r="C98" s="108"/>
      <c r="D98" s="84"/>
      <c r="E98" s="108"/>
      <c r="F98" s="124"/>
      <c r="G98" s="84"/>
      <c r="H98" s="66">
        <v>3</v>
      </c>
      <c r="I98" s="66">
        <v>58</v>
      </c>
      <c r="J98" s="66">
        <v>12</v>
      </c>
      <c r="K98" s="67">
        <v>46.02</v>
      </c>
      <c r="L98" s="66">
        <v>60</v>
      </c>
      <c r="M98" s="66">
        <v>5</v>
      </c>
      <c r="N98" s="67">
        <v>15.65</v>
      </c>
      <c r="O98" s="114"/>
    </row>
    <row r="99" spans="2:15" ht="15" customHeight="1">
      <c r="B99" s="84"/>
      <c r="C99" s="108"/>
      <c r="D99" s="84"/>
      <c r="E99" s="108"/>
      <c r="F99" s="124"/>
      <c r="G99" s="84"/>
      <c r="H99" s="66">
        <v>4</v>
      </c>
      <c r="I99" s="66">
        <v>58</v>
      </c>
      <c r="J99" s="66">
        <v>12</v>
      </c>
      <c r="K99" s="67">
        <v>56.42</v>
      </c>
      <c r="L99" s="66">
        <v>60</v>
      </c>
      <c r="M99" s="66">
        <v>6</v>
      </c>
      <c r="N99" s="67">
        <v>33.74</v>
      </c>
      <c r="O99" s="114"/>
    </row>
    <row r="100" spans="2:15" ht="15" customHeight="1">
      <c r="B100" s="84"/>
      <c r="C100" s="108"/>
      <c r="D100" s="84"/>
      <c r="E100" s="108"/>
      <c r="F100" s="124"/>
      <c r="G100" s="84"/>
      <c r="H100" s="66">
        <v>5</v>
      </c>
      <c r="I100" s="66">
        <v>58</v>
      </c>
      <c r="J100" s="66">
        <v>11</v>
      </c>
      <c r="K100" s="67">
        <v>15.77</v>
      </c>
      <c r="L100" s="66">
        <v>60</v>
      </c>
      <c r="M100" s="66">
        <v>6</v>
      </c>
      <c r="N100" s="67">
        <v>34.979999999999997</v>
      </c>
      <c r="O100" s="114"/>
    </row>
    <row r="101" spans="2:15" ht="15" customHeight="1">
      <c r="B101" s="84"/>
      <c r="C101" s="108"/>
      <c r="D101" s="84"/>
      <c r="E101" s="108"/>
      <c r="F101" s="124"/>
      <c r="G101" s="84"/>
      <c r="H101" s="66">
        <v>6</v>
      </c>
      <c r="I101" s="66">
        <v>58</v>
      </c>
      <c r="J101" s="66">
        <v>11</v>
      </c>
      <c r="K101" s="67">
        <v>10.86</v>
      </c>
      <c r="L101" s="66">
        <v>60</v>
      </c>
      <c r="M101" s="66">
        <v>6</v>
      </c>
      <c r="N101" s="67">
        <v>35.04</v>
      </c>
      <c r="O101" s="114"/>
    </row>
    <row r="102" spans="2:15" ht="15" customHeight="1">
      <c r="B102" s="84"/>
      <c r="C102" s="108"/>
      <c r="D102" s="84"/>
      <c r="E102" s="108"/>
      <c r="F102" s="124"/>
      <c r="G102" s="84"/>
      <c r="H102" s="66">
        <v>7</v>
      </c>
      <c r="I102" s="66">
        <v>58</v>
      </c>
      <c r="J102" s="66">
        <v>8</v>
      </c>
      <c r="K102" s="67">
        <v>19.579999999999998</v>
      </c>
      <c r="L102" s="66">
        <v>60</v>
      </c>
      <c r="M102" s="66">
        <v>6</v>
      </c>
      <c r="N102" s="67">
        <v>37.15</v>
      </c>
      <c r="O102" s="114"/>
    </row>
    <row r="103" spans="2:15" ht="15" customHeight="1">
      <c r="B103" s="84"/>
      <c r="C103" s="108"/>
      <c r="D103" s="84"/>
      <c r="E103" s="108"/>
      <c r="F103" s="124"/>
      <c r="G103" s="84"/>
      <c r="H103" s="66">
        <v>8</v>
      </c>
      <c r="I103" s="66">
        <v>58</v>
      </c>
      <c r="J103" s="66">
        <v>7</v>
      </c>
      <c r="K103" s="67">
        <v>8.01</v>
      </c>
      <c r="L103" s="66">
        <v>60</v>
      </c>
      <c r="M103" s="66">
        <v>4</v>
      </c>
      <c r="N103" s="67">
        <v>44.75</v>
      </c>
      <c r="O103" s="114"/>
    </row>
    <row r="104" spans="2:15" ht="15" customHeight="1">
      <c r="B104" s="84"/>
      <c r="C104" s="108"/>
      <c r="D104" s="84"/>
      <c r="E104" s="108"/>
      <c r="F104" s="124"/>
      <c r="G104" s="84"/>
      <c r="H104" s="66">
        <v>9</v>
      </c>
      <c r="I104" s="66">
        <v>58</v>
      </c>
      <c r="J104" s="66">
        <v>6</v>
      </c>
      <c r="K104" s="67">
        <v>57.12</v>
      </c>
      <c r="L104" s="66">
        <v>60</v>
      </c>
      <c r="M104" s="66">
        <v>4</v>
      </c>
      <c r="N104" s="67">
        <v>27.66</v>
      </c>
      <c r="O104" s="114"/>
    </row>
    <row r="105" spans="2:15" ht="15" customHeight="1">
      <c r="B105" s="84"/>
      <c r="C105" s="108"/>
      <c r="D105" s="84"/>
      <c r="E105" s="108"/>
      <c r="F105" s="124"/>
      <c r="G105" s="84"/>
      <c r="H105" s="66">
        <v>10</v>
      </c>
      <c r="I105" s="66">
        <v>58</v>
      </c>
      <c r="J105" s="66">
        <v>6</v>
      </c>
      <c r="K105" s="67">
        <v>35.700000000000003</v>
      </c>
      <c r="L105" s="66">
        <v>60</v>
      </c>
      <c r="M105" s="66">
        <v>3</v>
      </c>
      <c r="N105" s="67">
        <v>54.05</v>
      </c>
      <c r="O105" s="114"/>
    </row>
    <row r="106" spans="2:15" ht="15" customHeight="1">
      <c r="B106" s="84"/>
      <c r="C106" s="108"/>
      <c r="D106" s="84"/>
      <c r="E106" s="108"/>
      <c r="F106" s="124"/>
      <c r="G106" s="84"/>
      <c r="H106" s="68">
        <v>11</v>
      </c>
      <c r="I106" s="68">
        <v>58</v>
      </c>
      <c r="J106" s="68">
        <v>4</v>
      </c>
      <c r="K106" s="69">
        <v>57.78</v>
      </c>
      <c r="L106" s="68">
        <v>60</v>
      </c>
      <c r="M106" s="68">
        <v>4</v>
      </c>
      <c r="N106" s="68">
        <v>24</v>
      </c>
      <c r="O106" s="114"/>
    </row>
    <row r="107" spans="2:15" ht="15" customHeight="1">
      <c r="B107" s="84"/>
      <c r="C107" s="108"/>
      <c r="D107" s="84"/>
      <c r="E107" s="108"/>
      <c r="F107" s="124"/>
      <c r="G107" s="84"/>
      <c r="H107" s="68">
        <v>12</v>
      </c>
      <c r="I107" s="68">
        <v>58</v>
      </c>
      <c r="J107" s="68">
        <v>4</v>
      </c>
      <c r="K107" s="69">
        <v>0.52</v>
      </c>
      <c r="L107" s="68">
        <v>60</v>
      </c>
      <c r="M107" s="68">
        <v>3</v>
      </c>
      <c r="N107" s="69">
        <v>21.62</v>
      </c>
      <c r="O107" s="114"/>
    </row>
    <row r="108" spans="2:15" ht="15" customHeight="1">
      <c r="B108" s="84"/>
      <c r="C108" s="108"/>
      <c r="D108" s="84"/>
      <c r="E108" s="108"/>
      <c r="F108" s="124"/>
      <c r="G108" s="84"/>
      <c r="H108" s="68">
        <v>13</v>
      </c>
      <c r="I108" s="68">
        <v>58</v>
      </c>
      <c r="J108" s="68">
        <v>3</v>
      </c>
      <c r="K108" s="69">
        <v>58.43</v>
      </c>
      <c r="L108" s="68">
        <v>60</v>
      </c>
      <c r="M108" s="68">
        <v>1</v>
      </c>
      <c r="N108" s="69">
        <v>37.630000000000003</v>
      </c>
      <c r="O108" s="114"/>
    </row>
    <row r="109" spans="2:15" ht="15" customHeight="1">
      <c r="B109" s="84"/>
      <c r="C109" s="108"/>
      <c r="D109" s="84"/>
      <c r="E109" s="108"/>
      <c r="F109" s="124"/>
      <c r="G109" s="84"/>
      <c r="H109" s="68">
        <v>14</v>
      </c>
      <c r="I109" s="68">
        <v>58</v>
      </c>
      <c r="J109" s="68">
        <v>4</v>
      </c>
      <c r="K109" s="69">
        <v>38.119999999999997</v>
      </c>
      <c r="L109" s="68">
        <v>60</v>
      </c>
      <c r="M109" s="68">
        <v>1</v>
      </c>
      <c r="N109" s="69">
        <v>26.72</v>
      </c>
      <c r="O109" s="114"/>
    </row>
    <row r="110" spans="2:15" ht="15" customHeight="1">
      <c r="B110" s="84"/>
      <c r="C110" s="108"/>
      <c r="D110" s="84"/>
      <c r="E110" s="108"/>
      <c r="F110" s="124"/>
      <c r="G110" s="84"/>
      <c r="H110" s="68">
        <v>15</v>
      </c>
      <c r="I110" s="68">
        <v>58</v>
      </c>
      <c r="J110" s="68">
        <v>7</v>
      </c>
      <c r="K110" s="69">
        <v>16.18</v>
      </c>
      <c r="L110" s="68">
        <v>60</v>
      </c>
      <c r="M110" s="68">
        <v>0</v>
      </c>
      <c r="N110" s="69">
        <v>40.950000000000003</v>
      </c>
      <c r="O110" s="114"/>
    </row>
    <row r="111" spans="2:15" ht="15" customHeight="1">
      <c r="B111" s="84"/>
      <c r="C111" s="108"/>
      <c r="D111" s="84"/>
      <c r="E111" s="108"/>
      <c r="F111" s="124"/>
      <c r="G111" s="84"/>
      <c r="H111" s="68">
        <v>16</v>
      </c>
      <c r="I111" s="68">
        <v>58</v>
      </c>
      <c r="J111" s="68">
        <v>7</v>
      </c>
      <c r="K111" s="69">
        <v>27.9</v>
      </c>
      <c r="L111" s="68">
        <v>60</v>
      </c>
      <c r="M111" s="68">
        <v>0</v>
      </c>
      <c r="N111" s="69">
        <v>37.549999999999997</v>
      </c>
      <c r="O111" s="114"/>
    </row>
    <row r="112" spans="2:15" ht="15" customHeight="1">
      <c r="B112" s="84"/>
      <c r="C112" s="108"/>
      <c r="D112" s="84"/>
      <c r="E112" s="108"/>
      <c r="F112" s="124"/>
      <c r="G112" s="84"/>
      <c r="H112" s="68">
        <v>17</v>
      </c>
      <c r="I112" s="68">
        <v>58</v>
      </c>
      <c r="J112" s="68">
        <v>7</v>
      </c>
      <c r="K112" s="69">
        <v>54.57</v>
      </c>
      <c r="L112" s="68">
        <v>60</v>
      </c>
      <c r="M112" s="68">
        <v>0</v>
      </c>
      <c r="N112" s="69">
        <v>29.81</v>
      </c>
      <c r="O112" s="114"/>
    </row>
    <row r="113" spans="2:15" ht="15" customHeight="1">
      <c r="B113" s="84"/>
      <c r="C113" s="108"/>
      <c r="D113" s="84"/>
      <c r="E113" s="108"/>
      <c r="F113" s="124"/>
      <c r="G113" s="84"/>
      <c r="H113" s="68">
        <v>18</v>
      </c>
      <c r="I113" s="68">
        <v>58</v>
      </c>
      <c r="J113" s="68">
        <v>10</v>
      </c>
      <c r="K113" s="69">
        <v>58.24</v>
      </c>
      <c r="L113" s="68">
        <v>60</v>
      </c>
      <c r="M113" s="68">
        <v>1</v>
      </c>
      <c r="N113" s="69">
        <v>9.7799999999999994</v>
      </c>
      <c r="O113" s="114"/>
    </row>
    <row r="114" spans="2:15" ht="15" customHeight="1">
      <c r="B114" s="84"/>
      <c r="C114" s="108"/>
      <c r="D114" s="84"/>
      <c r="E114" s="108"/>
      <c r="F114" s="124"/>
      <c r="G114" s="84"/>
      <c r="H114" s="68">
        <v>19</v>
      </c>
      <c r="I114" s="68">
        <v>58</v>
      </c>
      <c r="J114" s="68">
        <v>11</v>
      </c>
      <c r="K114" s="69">
        <v>51.81</v>
      </c>
      <c r="L114" s="68">
        <v>60</v>
      </c>
      <c r="M114" s="68">
        <v>1</v>
      </c>
      <c r="N114" s="69">
        <v>18.649999999999999</v>
      </c>
      <c r="O114" s="114"/>
    </row>
    <row r="115" spans="2:15" ht="15" customHeight="1">
      <c r="B115" s="84"/>
      <c r="C115" s="108"/>
      <c r="D115" s="84"/>
      <c r="E115" s="108"/>
      <c r="F115" s="124"/>
      <c r="G115" s="84"/>
      <c r="H115" s="123" t="s">
        <v>72</v>
      </c>
      <c r="I115" s="123"/>
      <c r="J115" s="123"/>
      <c r="K115" s="123"/>
      <c r="L115" s="123"/>
      <c r="M115" s="123"/>
      <c r="N115" s="123"/>
      <c r="O115" s="114"/>
    </row>
    <row r="116" spans="2:15" ht="15" customHeight="1">
      <c r="B116" s="84"/>
      <c r="C116" s="108"/>
      <c r="D116" s="84"/>
      <c r="E116" s="108"/>
      <c r="F116" s="124"/>
      <c r="G116" s="84"/>
      <c r="H116" s="68">
        <v>1</v>
      </c>
      <c r="I116" s="68">
        <v>58</v>
      </c>
      <c r="J116" s="68">
        <v>11</v>
      </c>
      <c r="K116" s="69">
        <v>51.81</v>
      </c>
      <c r="L116" s="68">
        <v>60</v>
      </c>
      <c r="M116" s="68">
        <v>1</v>
      </c>
      <c r="N116" s="69">
        <v>18.649999999999999</v>
      </c>
      <c r="O116" s="114"/>
    </row>
    <row r="117" spans="2:15" ht="15" customHeight="1">
      <c r="B117" s="84"/>
      <c r="C117" s="108"/>
      <c r="D117" s="84"/>
      <c r="E117" s="108"/>
      <c r="F117" s="124"/>
      <c r="G117" s="84"/>
      <c r="H117" s="68">
        <v>2</v>
      </c>
      <c r="I117" s="68">
        <v>58</v>
      </c>
      <c r="J117" s="68">
        <v>11</v>
      </c>
      <c r="K117" s="69">
        <v>57.6</v>
      </c>
      <c r="L117" s="68">
        <v>60</v>
      </c>
      <c r="M117" s="68">
        <v>1</v>
      </c>
      <c r="N117" s="69">
        <v>31.66</v>
      </c>
      <c r="O117" s="114"/>
    </row>
    <row r="118" spans="2:15" ht="15" customHeight="1">
      <c r="B118" s="84"/>
      <c r="C118" s="108"/>
      <c r="D118" s="84"/>
      <c r="E118" s="108"/>
      <c r="F118" s="124"/>
      <c r="G118" s="84"/>
      <c r="H118" s="68">
        <v>3</v>
      </c>
      <c r="I118" s="68">
        <v>58</v>
      </c>
      <c r="J118" s="68">
        <v>11</v>
      </c>
      <c r="K118" s="69">
        <v>56.58</v>
      </c>
      <c r="L118" s="68">
        <v>60</v>
      </c>
      <c r="M118" s="68">
        <v>3</v>
      </c>
      <c r="N118" s="69">
        <v>13.45</v>
      </c>
      <c r="O118" s="114"/>
    </row>
    <row r="119" spans="2:15" ht="15" customHeight="1">
      <c r="B119" s="84"/>
      <c r="C119" s="108"/>
      <c r="D119" s="84"/>
      <c r="E119" s="108"/>
      <c r="F119" s="124"/>
      <c r="G119" s="84"/>
      <c r="H119" s="68">
        <v>4</v>
      </c>
      <c r="I119" s="68">
        <v>58</v>
      </c>
      <c r="J119" s="68">
        <v>11</v>
      </c>
      <c r="K119" s="69">
        <v>41.28</v>
      </c>
      <c r="L119" s="68">
        <v>60</v>
      </c>
      <c r="M119" s="68">
        <v>5</v>
      </c>
      <c r="N119" s="68">
        <v>37</v>
      </c>
      <c r="O119" s="114"/>
    </row>
    <row r="120" spans="2:15" ht="15" customHeight="1">
      <c r="B120" s="84"/>
      <c r="C120" s="108"/>
      <c r="D120" s="84"/>
      <c r="E120" s="108"/>
      <c r="F120" s="124"/>
      <c r="G120" s="84"/>
      <c r="H120" s="68">
        <v>5</v>
      </c>
      <c r="I120" s="68">
        <v>58</v>
      </c>
      <c r="J120" s="68">
        <v>11</v>
      </c>
      <c r="K120" s="69">
        <v>9.2799999999999994</v>
      </c>
      <c r="L120" s="68">
        <v>60</v>
      </c>
      <c r="M120" s="68">
        <v>5</v>
      </c>
      <c r="N120" s="69">
        <v>20.13</v>
      </c>
      <c r="O120" s="114"/>
    </row>
    <row r="121" spans="2:15" ht="15" customHeight="1">
      <c r="B121" s="84"/>
      <c r="C121" s="108"/>
      <c r="D121" s="84"/>
      <c r="E121" s="108"/>
      <c r="F121" s="124"/>
      <c r="G121" s="84"/>
      <c r="H121" s="68">
        <v>6</v>
      </c>
      <c r="I121" s="68">
        <v>58</v>
      </c>
      <c r="J121" s="68">
        <v>11</v>
      </c>
      <c r="K121" s="69">
        <v>5.58</v>
      </c>
      <c r="L121" s="68">
        <v>60</v>
      </c>
      <c r="M121" s="68">
        <v>5</v>
      </c>
      <c r="N121" s="69">
        <v>34.97</v>
      </c>
      <c r="O121" s="114"/>
    </row>
    <row r="122" spans="2:15" ht="15" customHeight="1">
      <c r="B122" s="84"/>
      <c r="C122" s="108"/>
      <c r="D122" s="84"/>
      <c r="E122" s="108"/>
      <c r="F122" s="124"/>
      <c r="G122" s="84"/>
      <c r="H122" s="68">
        <v>7</v>
      </c>
      <c r="I122" s="68">
        <v>58</v>
      </c>
      <c r="J122" s="68">
        <v>11</v>
      </c>
      <c r="K122" s="69">
        <v>5.73</v>
      </c>
      <c r="L122" s="68">
        <v>60</v>
      </c>
      <c r="M122" s="68">
        <v>5</v>
      </c>
      <c r="N122" s="69">
        <v>45.8</v>
      </c>
      <c r="O122" s="114"/>
    </row>
    <row r="123" spans="2:15" ht="15" customHeight="1">
      <c r="B123" s="84"/>
      <c r="C123" s="108"/>
      <c r="D123" s="84"/>
      <c r="E123" s="108"/>
      <c r="F123" s="124"/>
      <c r="G123" s="84"/>
      <c r="H123" s="68">
        <v>8</v>
      </c>
      <c r="I123" s="68">
        <v>58</v>
      </c>
      <c r="J123" s="68">
        <v>11</v>
      </c>
      <c r="K123" s="69">
        <v>9.83</v>
      </c>
      <c r="L123" s="68">
        <v>60</v>
      </c>
      <c r="M123" s="68">
        <v>5</v>
      </c>
      <c r="N123" s="69">
        <v>52.76</v>
      </c>
      <c r="O123" s="114"/>
    </row>
    <row r="124" spans="2:15" ht="15" customHeight="1">
      <c r="B124" s="84"/>
      <c r="C124" s="108"/>
      <c r="D124" s="84"/>
      <c r="E124" s="108"/>
      <c r="F124" s="124"/>
      <c r="G124" s="84"/>
      <c r="H124" s="68">
        <v>9</v>
      </c>
      <c r="I124" s="68">
        <v>58</v>
      </c>
      <c r="J124" s="68">
        <v>11</v>
      </c>
      <c r="K124" s="69">
        <v>17.260000000000002</v>
      </c>
      <c r="L124" s="68">
        <v>60</v>
      </c>
      <c r="M124" s="68">
        <v>6</v>
      </c>
      <c r="N124" s="69">
        <v>19.239999999999998</v>
      </c>
      <c r="O124" s="114"/>
    </row>
    <row r="125" spans="2:15" ht="15" customHeight="1">
      <c r="B125" s="84"/>
      <c r="C125" s="108"/>
      <c r="D125" s="84"/>
      <c r="E125" s="108"/>
      <c r="F125" s="124"/>
      <c r="G125" s="84"/>
      <c r="H125" s="68">
        <v>10</v>
      </c>
      <c r="I125" s="68">
        <v>58</v>
      </c>
      <c r="J125" s="68">
        <v>11</v>
      </c>
      <c r="K125" s="69">
        <v>15.77</v>
      </c>
      <c r="L125" s="68">
        <v>60</v>
      </c>
      <c r="M125" s="68">
        <v>6</v>
      </c>
      <c r="N125" s="69">
        <v>34.979999999999997</v>
      </c>
      <c r="O125" s="114"/>
    </row>
    <row r="126" spans="2:15" ht="15" customHeight="1">
      <c r="B126" s="84"/>
      <c r="C126" s="108"/>
      <c r="D126" s="84"/>
      <c r="E126" s="108"/>
      <c r="F126" s="124"/>
      <c r="G126" s="84"/>
      <c r="H126" s="68">
        <v>11</v>
      </c>
      <c r="I126" s="68">
        <v>58</v>
      </c>
      <c r="J126" s="68">
        <v>11</v>
      </c>
      <c r="K126" s="69">
        <v>10.86</v>
      </c>
      <c r="L126" s="68">
        <v>60</v>
      </c>
      <c r="M126" s="68">
        <v>6</v>
      </c>
      <c r="N126" s="69">
        <v>35.04</v>
      </c>
      <c r="O126" s="114"/>
    </row>
    <row r="127" spans="2:15" ht="15" customHeight="1">
      <c r="B127" s="84"/>
      <c r="C127" s="108"/>
      <c r="D127" s="84"/>
      <c r="E127" s="108"/>
      <c r="F127" s="124"/>
      <c r="G127" s="84"/>
      <c r="H127" s="68">
        <v>12</v>
      </c>
      <c r="I127" s="68">
        <v>58</v>
      </c>
      <c r="J127" s="68">
        <v>11</v>
      </c>
      <c r="K127" s="69">
        <v>11.98</v>
      </c>
      <c r="L127" s="68">
        <v>60</v>
      </c>
      <c r="M127" s="68">
        <v>6</v>
      </c>
      <c r="N127" s="69">
        <v>20.82</v>
      </c>
      <c r="O127" s="114"/>
    </row>
    <row r="128" spans="2:15" ht="15" customHeight="1">
      <c r="B128" s="84"/>
      <c r="C128" s="108"/>
      <c r="D128" s="84"/>
      <c r="E128" s="108"/>
      <c r="F128" s="124"/>
      <c r="G128" s="84"/>
      <c r="H128" s="68">
        <v>13</v>
      </c>
      <c r="I128" s="68">
        <v>58</v>
      </c>
      <c r="J128" s="68">
        <v>11</v>
      </c>
      <c r="K128" s="69">
        <v>5.91</v>
      </c>
      <c r="L128" s="68">
        <v>60</v>
      </c>
      <c r="M128" s="68">
        <v>5</v>
      </c>
      <c r="N128" s="69">
        <v>58.92</v>
      </c>
      <c r="O128" s="114"/>
    </row>
    <row r="129" spans="2:15" ht="15" customHeight="1">
      <c r="B129" s="84"/>
      <c r="C129" s="108"/>
      <c r="D129" s="84"/>
      <c r="E129" s="108"/>
      <c r="F129" s="124"/>
      <c r="G129" s="84"/>
      <c r="H129" s="68">
        <v>14</v>
      </c>
      <c r="I129" s="68">
        <v>58</v>
      </c>
      <c r="J129" s="68">
        <v>11</v>
      </c>
      <c r="K129" s="69">
        <v>0.86</v>
      </c>
      <c r="L129" s="68">
        <v>60</v>
      </c>
      <c r="M129" s="68">
        <v>5</v>
      </c>
      <c r="N129" s="69">
        <v>50.29</v>
      </c>
      <c r="O129" s="114"/>
    </row>
    <row r="130" spans="2:15" ht="15" customHeight="1">
      <c r="B130" s="84"/>
      <c r="C130" s="108"/>
      <c r="D130" s="84"/>
      <c r="E130" s="108"/>
      <c r="F130" s="124"/>
      <c r="G130" s="84"/>
      <c r="H130" s="68">
        <v>15</v>
      </c>
      <c r="I130" s="68">
        <v>58</v>
      </c>
      <c r="J130" s="68">
        <v>10</v>
      </c>
      <c r="K130" s="69">
        <v>59.61</v>
      </c>
      <c r="L130" s="68">
        <v>60</v>
      </c>
      <c r="M130" s="68">
        <v>5</v>
      </c>
      <c r="N130" s="69">
        <v>33.58</v>
      </c>
      <c r="O130" s="114"/>
    </row>
    <row r="131" spans="2:15" ht="15" customHeight="1">
      <c r="B131" s="84"/>
      <c r="C131" s="108"/>
      <c r="D131" s="84"/>
      <c r="E131" s="108"/>
      <c r="F131" s="124"/>
      <c r="G131" s="84"/>
      <c r="H131" s="68">
        <v>16</v>
      </c>
      <c r="I131" s="68">
        <v>58</v>
      </c>
      <c r="J131" s="68">
        <v>11</v>
      </c>
      <c r="K131" s="69">
        <v>4.8099999999999996</v>
      </c>
      <c r="L131" s="68">
        <v>60</v>
      </c>
      <c r="M131" s="68">
        <v>5</v>
      </c>
      <c r="N131" s="69">
        <v>17.78</v>
      </c>
      <c r="O131" s="114"/>
    </row>
    <row r="132" spans="2:15" ht="15" customHeight="1">
      <c r="B132" s="84"/>
      <c r="C132" s="108"/>
      <c r="D132" s="84"/>
      <c r="E132" s="108"/>
      <c r="F132" s="124"/>
      <c r="G132" s="84"/>
      <c r="H132" s="68">
        <v>17</v>
      </c>
      <c r="I132" s="68">
        <v>58</v>
      </c>
      <c r="J132" s="68">
        <v>10</v>
      </c>
      <c r="K132" s="69">
        <v>50.9</v>
      </c>
      <c r="L132" s="68">
        <v>60</v>
      </c>
      <c r="M132" s="68">
        <v>5</v>
      </c>
      <c r="N132" s="69">
        <v>10.45</v>
      </c>
      <c r="O132" s="114"/>
    </row>
    <row r="133" spans="2:15" ht="15" customHeight="1">
      <c r="B133" s="84"/>
      <c r="C133" s="108"/>
      <c r="D133" s="84"/>
      <c r="E133" s="108"/>
      <c r="F133" s="124"/>
      <c r="G133" s="84"/>
      <c r="H133" s="68">
        <v>18</v>
      </c>
      <c r="I133" s="68">
        <v>58</v>
      </c>
      <c r="J133" s="68">
        <v>11</v>
      </c>
      <c r="K133" s="69">
        <v>7.15</v>
      </c>
      <c r="L133" s="68">
        <v>60</v>
      </c>
      <c r="M133" s="68">
        <v>2</v>
      </c>
      <c r="N133" s="69">
        <v>59.74</v>
      </c>
      <c r="O133" s="114"/>
    </row>
    <row r="134" spans="2:15" ht="15" customHeight="1">
      <c r="B134" s="84"/>
      <c r="C134" s="108"/>
      <c r="D134" s="84"/>
      <c r="E134" s="108"/>
      <c r="F134" s="124"/>
      <c r="G134" s="84"/>
      <c r="H134" s="68">
        <v>19</v>
      </c>
      <c r="I134" s="68">
        <v>58</v>
      </c>
      <c r="J134" s="68">
        <v>11</v>
      </c>
      <c r="K134" s="69">
        <v>7.81</v>
      </c>
      <c r="L134" s="68">
        <v>60</v>
      </c>
      <c r="M134" s="68">
        <v>1</v>
      </c>
      <c r="N134" s="69">
        <v>38.22</v>
      </c>
      <c r="O134" s="114"/>
    </row>
    <row r="135" spans="2:15" ht="15" customHeight="1">
      <c r="B135" s="84"/>
      <c r="C135" s="108"/>
      <c r="D135" s="84"/>
      <c r="E135" s="108"/>
      <c r="F135" s="124"/>
      <c r="G135" s="84"/>
      <c r="H135" s="68">
        <v>20</v>
      </c>
      <c r="I135" s="68">
        <v>58</v>
      </c>
      <c r="J135" s="68">
        <v>10</v>
      </c>
      <c r="K135" s="69">
        <v>58.24</v>
      </c>
      <c r="L135" s="68">
        <v>60</v>
      </c>
      <c r="M135" s="68">
        <v>1</v>
      </c>
      <c r="N135" s="69">
        <v>9.7799999999999994</v>
      </c>
      <c r="O135" s="114"/>
    </row>
    <row r="136" spans="2:15" ht="15" customHeight="1">
      <c r="B136" s="84"/>
      <c r="C136" s="108"/>
      <c r="D136" s="84"/>
      <c r="E136" s="108"/>
      <c r="F136" s="124"/>
      <c r="G136" s="84"/>
      <c r="H136" s="123" t="s">
        <v>73</v>
      </c>
      <c r="I136" s="123"/>
      <c r="J136" s="123"/>
      <c r="K136" s="123"/>
      <c r="L136" s="123"/>
      <c r="M136" s="123"/>
      <c r="N136" s="123"/>
      <c r="O136" s="114"/>
    </row>
    <row r="137" spans="2:15" ht="15" customHeight="1">
      <c r="B137" s="84"/>
      <c r="C137" s="108"/>
      <c r="D137" s="84"/>
      <c r="E137" s="108"/>
      <c r="F137" s="124"/>
      <c r="G137" s="84"/>
      <c r="H137" s="68">
        <v>1</v>
      </c>
      <c r="I137" s="68">
        <v>58</v>
      </c>
      <c r="J137" s="68">
        <v>7</v>
      </c>
      <c r="K137" s="69">
        <v>27.9</v>
      </c>
      <c r="L137" s="68">
        <v>60</v>
      </c>
      <c r="M137" s="68">
        <v>0</v>
      </c>
      <c r="N137" s="69">
        <v>37.549999999999997</v>
      </c>
      <c r="O137" s="114"/>
    </row>
    <row r="138" spans="2:15" ht="15" customHeight="1">
      <c r="B138" s="84"/>
      <c r="C138" s="108"/>
      <c r="D138" s="84"/>
      <c r="E138" s="108"/>
      <c r="F138" s="124"/>
      <c r="G138" s="84"/>
      <c r="H138" s="68">
        <v>2</v>
      </c>
      <c r="I138" s="68">
        <v>58</v>
      </c>
      <c r="J138" s="68">
        <v>7</v>
      </c>
      <c r="K138" s="69">
        <v>4.25</v>
      </c>
      <c r="L138" s="68">
        <v>60</v>
      </c>
      <c r="M138" s="68">
        <v>1</v>
      </c>
      <c r="N138" s="69">
        <v>58.8</v>
      </c>
      <c r="O138" s="114"/>
    </row>
    <row r="139" spans="2:15" ht="15" customHeight="1">
      <c r="B139" s="84"/>
      <c r="C139" s="108"/>
      <c r="D139" s="84"/>
      <c r="E139" s="108"/>
      <c r="F139" s="124"/>
      <c r="G139" s="84"/>
      <c r="H139" s="68">
        <v>3</v>
      </c>
      <c r="I139" s="68">
        <v>58</v>
      </c>
      <c r="J139" s="68">
        <v>7</v>
      </c>
      <c r="K139" s="69">
        <v>20.12</v>
      </c>
      <c r="L139" s="68">
        <v>60</v>
      </c>
      <c r="M139" s="68">
        <v>2</v>
      </c>
      <c r="N139" s="69">
        <v>32.65</v>
      </c>
      <c r="O139" s="114"/>
    </row>
    <row r="140" spans="2:15" ht="15" customHeight="1">
      <c r="B140" s="84"/>
      <c r="C140" s="108"/>
      <c r="D140" s="84"/>
      <c r="E140" s="108"/>
      <c r="F140" s="124"/>
      <c r="G140" s="84"/>
      <c r="H140" s="68">
        <v>4</v>
      </c>
      <c r="I140" s="68">
        <v>58</v>
      </c>
      <c r="J140" s="68">
        <v>8</v>
      </c>
      <c r="K140" s="69">
        <v>17.75</v>
      </c>
      <c r="L140" s="68">
        <v>60</v>
      </c>
      <c r="M140" s="68">
        <v>1</v>
      </c>
      <c r="N140" s="69">
        <v>41.15</v>
      </c>
      <c r="O140" s="114"/>
    </row>
    <row r="141" spans="2:15" ht="15" customHeight="1">
      <c r="B141" s="84"/>
      <c r="C141" s="108"/>
      <c r="D141" s="84"/>
      <c r="E141" s="108"/>
      <c r="F141" s="124"/>
      <c r="G141" s="84"/>
      <c r="H141" s="68">
        <v>5</v>
      </c>
      <c r="I141" s="68">
        <v>58</v>
      </c>
      <c r="J141" s="68">
        <v>8</v>
      </c>
      <c r="K141" s="69">
        <v>25.27</v>
      </c>
      <c r="L141" s="68">
        <v>60</v>
      </c>
      <c r="M141" s="68">
        <v>2</v>
      </c>
      <c r="N141" s="69">
        <v>1.1599999999999999</v>
      </c>
      <c r="O141" s="114"/>
    </row>
    <row r="142" spans="2:15" ht="15" customHeight="1">
      <c r="B142" s="84"/>
      <c r="C142" s="108"/>
      <c r="D142" s="84"/>
      <c r="E142" s="108"/>
      <c r="F142" s="124"/>
      <c r="G142" s="84"/>
      <c r="H142" s="68">
        <v>6</v>
      </c>
      <c r="I142" s="68">
        <v>58</v>
      </c>
      <c r="J142" s="68">
        <v>8</v>
      </c>
      <c r="K142" s="69">
        <v>56.11</v>
      </c>
      <c r="L142" s="68">
        <v>60</v>
      </c>
      <c r="M142" s="68">
        <v>1</v>
      </c>
      <c r="N142" s="69">
        <v>7.61</v>
      </c>
      <c r="O142" s="114"/>
    </row>
    <row r="143" spans="2:15" ht="15" customHeight="1">
      <c r="B143" s="84"/>
      <c r="C143" s="108"/>
      <c r="D143" s="84"/>
      <c r="E143" s="108"/>
      <c r="F143" s="124"/>
      <c r="G143" s="84"/>
      <c r="H143" s="68">
        <v>7</v>
      </c>
      <c r="I143" s="68">
        <v>58</v>
      </c>
      <c r="J143" s="68">
        <v>9</v>
      </c>
      <c r="K143" s="69">
        <v>0.97</v>
      </c>
      <c r="L143" s="68">
        <v>60</v>
      </c>
      <c r="M143" s="68">
        <v>1</v>
      </c>
      <c r="N143" s="69">
        <v>14.28</v>
      </c>
      <c r="O143" s="114"/>
    </row>
    <row r="144" spans="2:15" ht="15" customHeight="1">
      <c r="B144" s="84"/>
      <c r="C144" s="108"/>
      <c r="D144" s="84"/>
      <c r="E144" s="108"/>
      <c r="F144" s="124"/>
      <c r="G144" s="84"/>
      <c r="H144" s="68">
        <v>8</v>
      </c>
      <c r="I144" s="68">
        <v>58</v>
      </c>
      <c r="J144" s="68">
        <v>8</v>
      </c>
      <c r="K144" s="69">
        <v>40.9</v>
      </c>
      <c r="L144" s="68">
        <v>60</v>
      </c>
      <c r="M144" s="68">
        <v>2</v>
      </c>
      <c r="N144" s="69">
        <v>15.43</v>
      </c>
      <c r="O144" s="114"/>
    </row>
    <row r="145" spans="2:15" ht="15" customHeight="1">
      <c r="B145" s="84"/>
      <c r="C145" s="108"/>
      <c r="D145" s="84"/>
      <c r="E145" s="108"/>
      <c r="F145" s="124"/>
      <c r="G145" s="84"/>
      <c r="H145" s="68">
        <v>9</v>
      </c>
      <c r="I145" s="68">
        <v>58</v>
      </c>
      <c r="J145" s="68">
        <v>8</v>
      </c>
      <c r="K145" s="69">
        <v>22.7</v>
      </c>
      <c r="L145" s="68">
        <v>60</v>
      </c>
      <c r="M145" s="68">
        <v>2</v>
      </c>
      <c r="N145" s="69">
        <v>37.57</v>
      </c>
      <c r="O145" s="114"/>
    </row>
    <row r="146" spans="2:15" ht="15" customHeight="1">
      <c r="B146" s="84"/>
      <c r="C146" s="108"/>
      <c r="D146" s="84"/>
      <c r="E146" s="108"/>
      <c r="F146" s="124"/>
      <c r="G146" s="84"/>
      <c r="H146" s="68">
        <v>10</v>
      </c>
      <c r="I146" s="68">
        <v>58</v>
      </c>
      <c r="J146" s="68">
        <v>8</v>
      </c>
      <c r="K146" s="69">
        <v>3.9</v>
      </c>
      <c r="L146" s="68">
        <v>60</v>
      </c>
      <c r="M146" s="68">
        <v>2</v>
      </c>
      <c r="N146" s="69">
        <v>34.28</v>
      </c>
      <c r="O146" s="114"/>
    </row>
    <row r="147" spans="2:15" ht="15" customHeight="1">
      <c r="B147" s="84"/>
      <c r="C147" s="108"/>
      <c r="D147" s="84"/>
      <c r="E147" s="108"/>
      <c r="F147" s="124"/>
      <c r="G147" s="84"/>
      <c r="H147" s="68">
        <v>11</v>
      </c>
      <c r="I147" s="68">
        <v>58</v>
      </c>
      <c r="J147" s="68">
        <v>7</v>
      </c>
      <c r="K147" s="69">
        <v>42.79</v>
      </c>
      <c r="L147" s="68">
        <v>60</v>
      </c>
      <c r="M147" s="68">
        <v>3</v>
      </c>
      <c r="N147" s="69">
        <v>0.09</v>
      </c>
      <c r="O147" s="114"/>
    </row>
    <row r="148" spans="2:15" ht="15" customHeight="1">
      <c r="B148" s="84"/>
      <c r="C148" s="108"/>
      <c r="D148" s="84"/>
      <c r="E148" s="108"/>
      <c r="F148" s="124"/>
      <c r="G148" s="84"/>
      <c r="H148" s="68">
        <v>12</v>
      </c>
      <c r="I148" s="68">
        <v>58</v>
      </c>
      <c r="J148" s="68">
        <v>7</v>
      </c>
      <c r="K148" s="69">
        <v>20.059999999999999</v>
      </c>
      <c r="L148" s="68">
        <v>60</v>
      </c>
      <c r="M148" s="68">
        <v>3</v>
      </c>
      <c r="N148" s="69">
        <v>3.74</v>
      </c>
      <c r="O148" s="114"/>
    </row>
    <row r="149" spans="2:15" ht="15" customHeight="1">
      <c r="B149" s="84"/>
      <c r="C149" s="108"/>
      <c r="D149" s="84"/>
      <c r="E149" s="108"/>
      <c r="F149" s="124"/>
      <c r="G149" s="84"/>
      <c r="H149" s="68">
        <v>13</v>
      </c>
      <c r="I149" s="68">
        <v>58</v>
      </c>
      <c r="J149" s="68">
        <v>7</v>
      </c>
      <c r="K149" s="69">
        <v>8.01</v>
      </c>
      <c r="L149" s="68">
        <v>60</v>
      </c>
      <c r="M149" s="68">
        <v>4</v>
      </c>
      <c r="N149" s="69">
        <v>44.75</v>
      </c>
      <c r="O149" s="114"/>
    </row>
    <row r="150" spans="2:15" ht="15" customHeight="1">
      <c r="B150" s="84"/>
      <c r="C150" s="108"/>
      <c r="D150" s="84"/>
      <c r="E150" s="108"/>
      <c r="F150" s="124"/>
      <c r="G150" s="84"/>
      <c r="H150" s="68">
        <v>14</v>
      </c>
      <c r="I150" s="68">
        <v>58</v>
      </c>
      <c r="J150" s="68">
        <v>6</v>
      </c>
      <c r="K150" s="69">
        <v>57.12</v>
      </c>
      <c r="L150" s="68">
        <v>60</v>
      </c>
      <c r="M150" s="68">
        <v>4</v>
      </c>
      <c r="N150" s="69">
        <v>27.66</v>
      </c>
      <c r="O150" s="114"/>
    </row>
    <row r="151" spans="2:15" ht="15" customHeight="1">
      <c r="B151" s="84"/>
      <c r="C151" s="108"/>
      <c r="D151" s="84"/>
      <c r="E151" s="108"/>
      <c r="F151" s="124"/>
      <c r="G151" s="84"/>
      <c r="H151" s="68">
        <v>15</v>
      </c>
      <c r="I151" s="68">
        <v>58</v>
      </c>
      <c r="J151" s="68">
        <v>7</v>
      </c>
      <c r="K151" s="69">
        <v>9.69</v>
      </c>
      <c r="L151" s="68">
        <v>60</v>
      </c>
      <c r="M151" s="68">
        <v>2</v>
      </c>
      <c r="N151" s="69">
        <v>42.27</v>
      </c>
      <c r="O151" s="114"/>
    </row>
    <row r="152" spans="2:15" ht="15" customHeight="1">
      <c r="B152" s="84"/>
      <c r="C152" s="108"/>
      <c r="D152" s="84"/>
      <c r="E152" s="108"/>
      <c r="F152" s="124"/>
      <c r="G152" s="84"/>
      <c r="H152" s="68">
        <v>16</v>
      </c>
      <c r="I152" s="68">
        <v>58</v>
      </c>
      <c r="J152" s="68">
        <v>6</v>
      </c>
      <c r="K152" s="69">
        <v>56.95</v>
      </c>
      <c r="L152" s="68">
        <v>60</v>
      </c>
      <c r="M152" s="68">
        <v>2</v>
      </c>
      <c r="N152" s="69">
        <v>14.37</v>
      </c>
      <c r="O152" s="114"/>
    </row>
    <row r="153" spans="2:15" ht="15" customHeight="1">
      <c r="B153" s="84"/>
      <c r="C153" s="108"/>
      <c r="D153" s="84"/>
      <c r="E153" s="108"/>
      <c r="F153" s="124"/>
      <c r="G153" s="84"/>
      <c r="H153" s="68">
        <v>17</v>
      </c>
      <c r="I153" s="68">
        <v>58</v>
      </c>
      <c r="J153" s="68">
        <v>6</v>
      </c>
      <c r="K153" s="69">
        <v>50.05</v>
      </c>
      <c r="L153" s="68">
        <v>60</v>
      </c>
      <c r="M153" s="68">
        <v>1</v>
      </c>
      <c r="N153" s="69">
        <v>49.29</v>
      </c>
      <c r="O153" s="114"/>
    </row>
    <row r="154" spans="2:15" ht="15" customHeight="1">
      <c r="B154" s="84"/>
      <c r="C154" s="108"/>
      <c r="D154" s="84"/>
      <c r="E154" s="108"/>
      <c r="F154" s="124"/>
      <c r="G154" s="84"/>
      <c r="H154" s="68">
        <v>18</v>
      </c>
      <c r="I154" s="68">
        <v>58</v>
      </c>
      <c r="J154" s="68">
        <v>6</v>
      </c>
      <c r="K154" s="69">
        <v>58.98</v>
      </c>
      <c r="L154" s="68">
        <v>60</v>
      </c>
      <c r="M154" s="68">
        <v>1</v>
      </c>
      <c r="N154" s="69">
        <v>19.72</v>
      </c>
      <c r="O154" s="114"/>
    </row>
    <row r="155" spans="2:15" ht="15" customHeight="1">
      <c r="B155" s="85"/>
      <c r="C155" s="109"/>
      <c r="D155" s="85"/>
      <c r="E155" s="109"/>
      <c r="F155" s="125"/>
      <c r="G155" s="85"/>
      <c r="H155" s="68">
        <v>19</v>
      </c>
      <c r="I155" s="68">
        <v>58</v>
      </c>
      <c r="J155" s="68">
        <v>7</v>
      </c>
      <c r="K155" s="69">
        <v>16.18</v>
      </c>
      <c r="L155" s="68">
        <v>60</v>
      </c>
      <c r="M155" s="68">
        <v>0</v>
      </c>
      <c r="N155" s="69">
        <v>40.950000000000003</v>
      </c>
      <c r="O155" s="118"/>
    </row>
    <row r="156" spans="2:15" ht="16.5" customHeight="1">
      <c r="B156" s="83" t="s">
        <v>40</v>
      </c>
      <c r="C156" s="107" t="s">
        <v>75</v>
      </c>
      <c r="D156" s="83" t="s">
        <v>93</v>
      </c>
      <c r="E156" s="107" t="s">
        <v>76</v>
      </c>
      <c r="F156" s="107" t="s">
        <v>77</v>
      </c>
      <c r="G156" s="86">
        <v>13.4</v>
      </c>
      <c r="H156" s="66">
        <v>1</v>
      </c>
      <c r="I156" s="66">
        <v>56</v>
      </c>
      <c r="J156" s="66">
        <v>32</v>
      </c>
      <c r="K156" s="66">
        <v>13</v>
      </c>
      <c r="L156" s="66">
        <v>66</v>
      </c>
      <c r="M156" s="66">
        <v>39</v>
      </c>
      <c r="N156" s="66">
        <v>45</v>
      </c>
      <c r="O156" s="107" t="s">
        <v>110</v>
      </c>
    </row>
    <row r="157" spans="2:15">
      <c r="B157" s="84"/>
      <c r="C157" s="108"/>
      <c r="D157" s="84"/>
      <c r="E157" s="108"/>
      <c r="F157" s="108"/>
      <c r="G157" s="86"/>
      <c r="H157" s="66">
        <v>2</v>
      </c>
      <c r="I157" s="66">
        <v>56</v>
      </c>
      <c r="J157" s="66">
        <v>32</v>
      </c>
      <c r="K157" s="66">
        <v>13</v>
      </c>
      <c r="L157" s="66">
        <v>66</v>
      </c>
      <c r="M157" s="66">
        <v>46</v>
      </c>
      <c r="N157" s="66">
        <v>3</v>
      </c>
      <c r="O157" s="108"/>
    </row>
    <row r="158" spans="2:15">
      <c r="B158" s="84"/>
      <c r="C158" s="108"/>
      <c r="D158" s="84"/>
      <c r="E158" s="108"/>
      <c r="F158" s="108"/>
      <c r="G158" s="86"/>
      <c r="H158" s="66">
        <v>3</v>
      </c>
      <c r="I158" s="66">
        <v>56</v>
      </c>
      <c r="J158" s="66">
        <v>31</v>
      </c>
      <c r="K158" s="66">
        <v>10</v>
      </c>
      <c r="L158" s="66">
        <v>66</v>
      </c>
      <c r="M158" s="66">
        <v>46</v>
      </c>
      <c r="N158" s="66">
        <v>3</v>
      </c>
      <c r="O158" s="108"/>
    </row>
    <row r="159" spans="2:15" ht="33" customHeight="1">
      <c r="B159" s="85"/>
      <c r="C159" s="109"/>
      <c r="D159" s="85"/>
      <c r="E159" s="109"/>
      <c r="F159" s="109"/>
      <c r="G159" s="86"/>
      <c r="H159" s="66">
        <v>4</v>
      </c>
      <c r="I159" s="66">
        <v>56</v>
      </c>
      <c r="J159" s="66">
        <v>31</v>
      </c>
      <c r="K159" s="66">
        <v>10</v>
      </c>
      <c r="L159" s="66">
        <v>66</v>
      </c>
      <c r="M159" s="66">
        <v>39</v>
      </c>
      <c r="N159" s="66">
        <v>45</v>
      </c>
      <c r="O159" s="109"/>
    </row>
    <row r="160" spans="2:15">
      <c r="B160" s="83" t="s">
        <v>53</v>
      </c>
      <c r="C160" s="83" t="s">
        <v>78</v>
      </c>
      <c r="D160" s="83" t="s">
        <v>90</v>
      </c>
      <c r="E160" s="83" t="s">
        <v>81</v>
      </c>
      <c r="F160" s="107" t="s">
        <v>80</v>
      </c>
      <c r="G160" s="86">
        <v>38.5</v>
      </c>
      <c r="H160" s="66">
        <v>1</v>
      </c>
      <c r="I160" s="66">
        <v>53</v>
      </c>
      <c r="J160" s="66">
        <v>44</v>
      </c>
      <c r="K160" s="66">
        <v>35</v>
      </c>
      <c r="L160" s="66">
        <v>140</v>
      </c>
      <c r="M160" s="66">
        <v>6</v>
      </c>
      <c r="N160" s="66">
        <v>23</v>
      </c>
      <c r="O160" s="83" t="s">
        <v>111</v>
      </c>
    </row>
    <row r="161" spans="2:15">
      <c r="B161" s="84"/>
      <c r="C161" s="84"/>
      <c r="D161" s="84"/>
      <c r="E161" s="84"/>
      <c r="F161" s="108"/>
      <c r="G161" s="86"/>
      <c r="H161" s="66">
        <v>2</v>
      </c>
      <c r="I161" s="66">
        <v>53</v>
      </c>
      <c r="J161" s="66">
        <v>44</v>
      </c>
      <c r="K161" s="66">
        <v>57</v>
      </c>
      <c r="L161" s="66">
        <v>140</v>
      </c>
      <c r="M161" s="66">
        <v>11</v>
      </c>
      <c r="N161" s="66">
        <v>18</v>
      </c>
      <c r="O161" s="84"/>
    </row>
    <row r="162" spans="2:15" ht="16.5" customHeight="1">
      <c r="B162" s="84"/>
      <c r="C162" s="84"/>
      <c r="D162" s="84"/>
      <c r="E162" s="84"/>
      <c r="F162" s="108"/>
      <c r="G162" s="86"/>
      <c r="H162" s="66">
        <v>3</v>
      </c>
      <c r="I162" s="66">
        <v>53</v>
      </c>
      <c r="J162" s="66">
        <v>44</v>
      </c>
      <c r="K162" s="66">
        <v>3</v>
      </c>
      <c r="L162" s="66">
        <v>140</v>
      </c>
      <c r="M162" s="66">
        <v>13</v>
      </c>
      <c r="N162" s="66">
        <v>33</v>
      </c>
      <c r="O162" s="84"/>
    </row>
    <row r="163" spans="2:15">
      <c r="B163" s="84"/>
      <c r="C163" s="84"/>
      <c r="D163" s="84"/>
      <c r="E163" s="84"/>
      <c r="F163" s="108"/>
      <c r="G163" s="86"/>
      <c r="H163" s="66">
        <v>4</v>
      </c>
      <c r="I163" s="66">
        <v>53</v>
      </c>
      <c r="J163" s="66">
        <v>43</v>
      </c>
      <c r="K163" s="66">
        <v>5</v>
      </c>
      <c r="L163" s="66">
        <v>140</v>
      </c>
      <c r="M163" s="66">
        <v>14</v>
      </c>
      <c r="N163" s="66">
        <v>10</v>
      </c>
      <c r="O163" s="84"/>
    </row>
    <row r="164" spans="2:15">
      <c r="B164" s="85"/>
      <c r="C164" s="85"/>
      <c r="D164" s="85"/>
      <c r="E164" s="85"/>
      <c r="F164" s="109"/>
      <c r="G164" s="86"/>
      <c r="H164" s="66">
        <v>5</v>
      </c>
      <c r="I164" s="66">
        <v>53</v>
      </c>
      <c r="J164" s="66">
        <v>40</v>
      </c>
      <c r="K164" s="66">
        <v>40</v>
      </c>
      <c r="L164" s="66">
        <v>140</v>
      </c>
      <c r="M164" s="66">
        <v>9</v>
      </c>
      <c r="N164" s="66">
        <v>25</v>
      </c>
      <c r="O164" s="85"/>
    </row>
    <row r="165" spans="2:15" ht="12.75" customHeight="1">
      <c r="B165" s="83" t="s">
        <v>79</v>
      </c>
      <c r="C165" s="83" t="s">
        <v>78</v>
      </c>
      <c r="D165" s="83" t="s">
        <v>92</v>
      </c>
      <c r="E165" s="83" t="s">
        <v>82</v>
      </c>
      <c r="F165" s="107" t="s">
        <v>105</v>
      </c>
      <c r="G165" s="86">
        <v>290</v>
      </c>
      <c r="H165" s="66">
        <v>1</v>
      </c>
      <c r="I165" s="66">
        <v>52</v>
      </c>
      <c r="J165" s="66">
        <v>45</v>
      </c>
      <c r="K165" s="66">
        <v>40</v>
      </c>
      <c r="L165" s="66">
        <v>138</v>
      </c>
      <c r="M165" s="66">
        <v>54</v>
      </c>
      <c r="N165" s="66">
        <v>30</v>
      </c>
      <c r="O165" s="83" t="s">
        <v>111</v>
      </c>
    </row>
    <row r="166" spans="2:15">
      <c r="B166" s="84"/>
      <c r="C166" s="84"/>
      <c r="D166" s="84"/>
      <c r="E166" s="84"/>
      <c r="F166" s="108"/>
      <c r="G166" s="86"/>
      <c r="H166" s="66">
        <v>2</v>
      </c>
      <c r="I166" s="66">
        <v>52</v>
      </c>
      <c r="J166" s="66">
        <v>51</v>
      </c>
      <c r="K166" s="66">
        <v>20</v>
      </c>
      <c r="L166" s="66">
        <v>139</v>
      </c>
      <c r="M166" s="66">
        <v>6</v>
      </c>
      <c r="N166" s="66">
        <v>0</v>
      </c>
      <c r="O166" s="84"/>
    </row>
    <row r="167" spans="2:15">
      <c r="B167" s="84"/>
      <c r="C167" s="84"/>
      <c r="D167" s="84"/>
      <c r="E167" s="84"/>
      <c r="F167" s="108"/>
      <c r="G167" s="86"/>
      <c r="H167" s="66">
        <v>3</v>
      </c>
      <c r="I167" s="66">
        <v>52</v>
      </c>
      <c r="J167" s="66">
        <v>51</v>
      </c>
      <c r="K167" s="66">
        <v>20</v>
      </c>
      <c r="L167" s="66">
        <v>139</v>
      </c>
      <c r="M167" s="66">
        <v>12</v>
      </c>
      <c r="N167" s="66">
        <v>0</v>
      </c>
      <c r="O167" s="84"/>
    </row>
    <row r="168" spans="2:15">
      <c r="B168" s="84"/>
      <c r="C168" s="84"/>
      <c r="D168" s="84"/>
      <c r="E168" s="84"/>
      <c r="F168" s="108"/>
      <c r="G168" s="86"/>
      <c r="H168" s="66">
        <v>4</v>
      </c>
      <c r="I168" s="66">
        <v>52</v>
      </c>
      <c r="J168" s="66">
        <v>42</v>
      </c>
      <c r="K168" s="66">
        <v>0</v>
      </c>
      <c r="L168" s="66">
        <v>139</v>
      </c>
      <c r="M168" s="66">
        <v>8</v>
      </c>
      <c r="N168" s="66">
        <v>30</v>
      </c>
      <c r="O168" s="84"/>
    </row>
    <row r="169" spans="2:15">
      <c r="B169" s="84"/>
      <c r="C169" s="84"/>
      <c r="D169" s="84"/>
      <c r="E169" s="84"/>
      <c r="F169" s="108"/>
      <c r="G169" s="86"/>
      <c r="H169" s="66">
        <v>5</v>
      </c>
      <c r="I169" s="66">
        <v>52</v>
      </c>
      <c r="J169" s="66">
        <v>40</v>
      </c>
      <c r="K169" s="66">
        <v>0</v>
      </c>
      <c r="L169" s="66">
        <v>139</v>
      </c>
      <c r="M169" s="66">
        <v>4</v>
      </c>
      <c r="N169" s="66">
        <v>0</v>
      </c>
      <c r="O169" s="84"/>
    </row>
    <row r="170" spans="2:15" ht="21.75" customHeight="1">
      <c r="B170" s="85"/>
      <c r="C170" s="85"/>
      <c r="D170" s="85"/>
      <c r="E170" s="85"/>
      <c r="F170" s="109"/>
      <c r="G170" s="86"/>
      <c r="H170" s="66">
        <v>6</v>
      </c>
      <c r="I170" s="66">
        <v>52</v>
      </c>
      <c r="J170" s="66">
        <v>39</v>
      </c>
      <c r="K170" s="66">
        <v>50</v>
      </c>
      <c r="L170" s="66">
        <v>138</v>
      </c>
      <c r="M170" s="66">
        <v>54</v>
      </c>
      <c r="N170" s="66">
        <v>30</v>
      </c>
      <c r="O170" s="85"/>
    </row>
    <row r="171" spans="2:15">
      <c r="B171" s="83" t="s">
        <v>35</v>
      </c>
      <c r="C171" s="83" t="s">
        <v>78</v>
      </c>
      <c r="D171" s="83" t="s">
        <v>94</v>
      </c>
      <c r="E171" s="83" t="s">
        <v>84</v>
      </c>
      <c r="F171" s="83" t="s">
        <v>104</v>
      </c>
      <c r="G171" s="86">
        <v>84.5</v>
      </c>
      <c r="H171" s="66">
        <v>1</v>
      </c>
      <c r="I171" s="66">
        <v>52</v>
      </c>
      <c r="J171" s="66">
        <v>58</v>
      </c>
      <c r="K171" s="66">
        <v>30</v>
      </c>
      <c r="L171" s="66">
        <v>139</v>
      </c>
      <c r="M171" s="66">
        <v>45</v>
      </c>
      <c r="N171" s="66">
        <v>20</v>
      </c>
      <c r="O171" s="112" t="s">
        <v>111</v>
      </c>
    </row>
    <row r="172" spans="2:15">
      <c r="B172" s="84"/>
      <c r="C172" s="84"/>
      <c r="D172" s="84"/>
      <c r="E172" s="84"/>
      <c r="F172" s="84"/>
      <c r="G172" s="86"/>
      <c r="H172" s="66">
        <v>2</v>
      </c>
      <c r="I172" s="66">
        <v>53</v>
      </c>
      <c r="J172" s="66">
        <v>0</v>
      </c>
      <c r="K172" s="66">
        <v>30</v>
      </c>
      <c r="L172" s="66">
        <v>139</v>
      </c>
      <c r="M172" s="66">
        <v>45</v>
      </c>
      <c r="N172" s="66">
        <v>17</v>
      </c>
      <c r="O172" s="112"/>
    </row>
    <row r="173" spans="2:15">
      <c r="B173" s="84"/>
      <c r="C173" s="84"/>
      <c r="D173" s="84"/>
      <c r="E173" s="84"/>
      <c r="F173" s="84"/>
      <c r="G173" s="86"/>
      <c r="H173" s="66">
        <v>3</v>
      </c>
      <c r="I173" s="66">
        <v>53</v>
      </c>
      <c r="J173" s="66">
        <v>2</v>
      </c>
      <c r="K173" s="66">
        <v>32</v>
      </c>
      <c r="L173" s="66">
        <v>139</v>
      </c>
      <c r="M173" s="66">
        <v>49</v>
      </c>
      <c r="N173" s="66">
        <v>20</v>
      </c>
      <c r="O173" s="112"/>
    </row>
    <row r="174" spans="2:15">
      <c r="B174" s="84"/>
      <c r="C174" s="84"/>
      <c r="D174" s="84"/>
      <c r="E174" s="84"/>
      <c r="F174" s="84"/>
      <c r="G174" s="86"/>
      <c r="H174" s="66">
        <v>4</v>
      </c>
      <c r="I174" s="66">
        <v>53</v>
      </c>
      <c r="J174" s="66">
        <v>4</v>
      </c>
      <c r="K174" s="66">
        <v>55</v>
      </c>
      <c r="L174" s="66">
        <v>139</v>
      </c>
      <c r="M174" s="66">
        <v>49</v>
      </c>
      <c r="N174" s="66">
        <v>20</v>
      </c>
      <c r="O174" s="112"/>
    </row>
    <row r="175" spans="2:15">
      <c r="B175" s="84"/>
      <c r="C175" s="84"/>
      <c r="D175" s="84"/>
      <c r="E175" s="84"/>
      <c r="F175" s="84"/>
      <c r="G175" s="86"/>
      <c r="H175" s="66">
        <v>5</v>
      </c>
      <c r="I175" s="66">
        <v>53</v>
      </c>
      <c r="J175" s="66">
        <v>6</v>
      </c>
      <c r="K175" s="66">
        <v>0</v>
      </c>
      <c r="L175" s="66">
        <v>139</v>
      </c>
      <c r="M175" s="66">
        <v>52</v>
      </c>
      <c r="N175" s="66">
        <v>50</v>
      </c>
      <c r="O175" s="112"/>
    </row>
    <row r="176" spans="2:15">
      <c r="B176" s="84"/>
      <c r="C176" s="84"/>
      <c r="D176" s="84"/>
      <c r="E176" s="84"/>
      <c r="F176" s="84"/>
      <c r="G176" s="86"/>
      <c r="H176" s="66">
        <v>6</v>
      </c>
      <c r="I176" s="66">
        <v>53</v>
      </c>
      <c r="J176" s="66">
        <v>6</v>
      </c>
      <c r="K176" s="66">
        <v>0</v>
      </c>
      <c r="L176" s="66">
        <v>139</v>
      </c>
      <c r="M176" s="66">
        <v>54</v>
      </c>
      <c r="N176" s="66">
        <v>50</v>
      </c>
      <c r="O176" s="112"/>
    </row>
    <row r="177" spans="2:15">
      <c r="B177" s="84"/>
      <c r="C177" s="84"/>
      <c r="D177" s="84"/>
      <c r="E177" s="84"/>
      <c r="F177" s="84"/>
      <c r="G177" s="86"/>
      <c r="H177" s="66">
        <v>7</v>
      </c>
      <c r="I177" s="66">
        <v>53</v>
      </c>
      <c r="J177" s="66">
        <v>0</v>
      </c>
      <c r="K177" s="66">
        <v>19</v>
      </c>
      <c r="L177" s="66">
        <v>139</v>
      </c>
      <c r="M177" s="66">
        <v>54</v>
      </c>
      <c r="N177" s="66">
        <v>50</v>
      </c>
      <c r="O177" s="112"/>
    </row>
    <row r="178" spans="2:15">
      <c r="B178" s="85"/>
      <c r="C178" s="85"/>
      <c r="D178" s="85"/>
      <c r="E178" s="85"/>
      <c r="F178" s="85"/>
      <c r="G178" s="86"/>
      <c r="H178" s="66">
        <v>8</v>
      </c>
      <c r="I178" s="66">
        <v>53</v>
      </c>
      <c r="J178" s="66">
        <v>0</v>
      </c>
      <c r="K178" s="66">
        <v>16</v>
      </c>
      <c r="L178" s="66">
        <v>139</v>
      </c>
      <c r="M178" s="66">
        <v>51</v>
      </c>
      <c r="N178" s="66">
        <v>50</v>
      </c>
      <c r="O178" s="112"/>
    </row>
    <row r="179" spans="2:15">
      <c r="B179" s="83" t="s">
        <v>83</v>
      </c>
      <c r="C179" s="83" t="s">
        <v>85</v>
      </c>
      <c r="D179" s="83" t="s">
        <v>91</v>
      </c>
      <c r="E179" s="83" t="s">
        <v>86</v>
      </c>
      <c r="F179" s="83" t="s">
        <v>106</v>
      </c>
      <c r="G179" s="86">
        <v>16.5</v>
      </c>
      <c r="H179" s="70">
        <v>1</v>
      </c>
      <c r="I179" s="70">
        <v>61</v>
      </c>
      <c r="J179" s="70">
        <v>33</v>
      </c>
      <c r="K179" s="70">
        <v>57</v>
      </c>
      <c r="L179" s="70">
        <v>147</v>
      </c>
      <c r="M179" s="70">
        <v>53</v>
      </c>
      <c r="N179" s="70">
        <v>12</v>
      </c>
      <c r="O179" s="83" t="s">
        <v>111</v>
      </c>
    </row>
    <row r="180" spans="2:15">
      <c r="B180" s="84"/>
      <c r="C180" s="84"/>
      <c r="D180" s="84"/>
      <c r="E180" s="84"/>
      <c r="F180" s="84"/>
      <c r="G180" s="86"/>
      <c r="H180" s="70">
        <v>2</v>
      </c>
      <c r="I180" s="70">
        <v>61</v>
      </c>
      <c r="J180" s="70">
        <v>34</v>
      </c>
      <c r="K180" s="70">
        <v>28</v>
      </c>
      <c r="L180" s="70">
        <v>147</v>
      </c>
      <c r="M180" s="70">
        <v>54</v>
      </c>
      <c r="N180" s="70">
        <v>14</v>
      </c>
      <c r="O180" s="84"/>
    </row>
    <row r="181" spans="2:15">
      <c r="B181" s="84"/>
      <c r="C181" s="84"/>
      <c r="D181" s="84"/>
      <c r="E181" s="84"/>
      <c r="F181" s="84"/>
      <c r="G181" s="86"/>
      <c r="H181" s="70">
        <v>3</v>
      </c>
      <c r="I181" s="70">
        <v>61</v>
      </c>
      <c r="J181" s="70">
        <v>34</v>
      </c>
      <c r="K181" s="70">
        <v>28</v>
      </c>
      <c r="L181" s="70">
        <v>147</v>
      </c>
      <c r="M181" s="70">
        <v>58</v>
      </c>
      <c r="N181" s="70">
        <v>32</v>
      </c>
      <c r="O181" s="84"/>
    </row>
    <row r="182" spans="2:15">
      <c r="B182" s="84"/>
      <c r="C182" s="84"/>
      <c r="D182" s="84"/>
      <c r="E182" s="84"/>
      <c r="F182" s="84"/>
      <c r="G182" s="86"/>
      <c r="H182" s="70">
        <v>4</v>
      </c>
      <c r="I182" s="70">
        <v>61</v>
      </c>
      <c r="J182" s="70">
        <v>33</v>
      </c>
      <c r="K182" s="70">
        <v>2</v>
      </c>
      <c r="L182" s="70">
        <v>148</v>
      </c>
      <c r="M182" s="70">
        <v>2</v>
      </c>
      <c r="N182" s="70">
        <v>15</v>
      </c>
      <c r="O182" s="84"/>
    </row>
    <row r="183" spans="2:15">
      <c r="B183" s="84"/>
      <c r="C183" s="84"/>
      <c r="D183" s="84"/>
      <c r="E183" s="84"/>
      <c r="F183" s="84"/>
      <c r="G183" s="86"/>
      <c r="H183" s="70">
        <v>5</v>
      </c>
      <c r="I183" s="70">
        <v>61</v>
      </c>
      <c r="J183" s="70">
        <v>32</v>
      </c>
      <c r="K183" s="70">
        <v>20</v>
      </c>
      <c r="L183" s="70">
        <v>148</v>
      </c>
      <c r="M183" s="70">
        <v>0</v>
      </c>
      <c r="N183" s="70">
        <v>41</v>
      </c>
      <c r="O183" s="84"/>
    </row>
    <row r="184" spans="2:15">
      <c r="B184" s="84"/>
      <c r="C184" s="84"/>
      <c r="D184" s="84"/>
      <c r="E184" s="84"/>
      <c r="F184" s="84"/>
      <c r="G184" s="86"/>
      <c r="H184" s="70">
        <v>6</v>
      </c>
      <c r="I184" s="70">
        <v>61</v>
      </c>
      <c r="J184" s="70">
        <v>31</v>
      </c>
      <c r="K184" s="70">
        <v>39</v>
      </c>
      <c r="L184" s="70">
        <v>147</v>
      </c>
      <c r="M184" s="70">
        <v>59</v>
      </c>
      <c r="N184" s="70">
        <v>2</v>
      </c>
      <c r="O184" s="84"/>
    </row>
    <row r="185" spans="2:15">
      <c r="B185" s="84"/>
      <c r="C185" s="84"/>
      <c r="D185" s="84"/>
      <c r="E185" s="84"/>
      <c r="F185" s="84"/>
      <c r="G185" s="86"/>
      <c r="H185" s="70">
        <v>7</v>
      </c>
      <c r="I185" s="70">
        <v>61</v>
      </c>
      <c r="J185" s="70">
        <v>32</v>
      </c>
      <c r="K185" s="70">
        <v>12</v>
      </c>
      <c r="L185" s="70">
        <v>147</v>
      </c>
      <c r="M185" s="70">
        <v>57</v>
      </c>
      <c r="N185" s="70">
        <v>39</v>
      </c>
      <c r="O185" s="84"/>
    </row>
    <row r="186" spans="2:15">
      <c r="B186" s="84"/>
      <c r="C186" s="84"/>
      <c r="D186" s="84"/>
      <c r="E186" s="84"/>
      <c r="F186" s="84"/>
      <c r="G186" s="86"/>
      <c r="H186" s="70">
        <v>8</v>
      </c>
      <c r="I186" s="70">
        <v>61</v>
      </c>
      <c r="J186" s="70">
        <v>33</v>
      </c>
      <c r="K186" s="70">
        <v>0</v>
      </c>
      <c r="L186" s="70">
        <v>147</v>
      </c>
      <c r="M186" s="70">
        <v>58</v>
      </c>
      <c r="N186" s="70">
        <v>59</v>
      </c>
      <c r="O186" s="84"/>
    </row>
    <row r="187" spans="2:15">
      <c r="B187" s="84"/>
      <c r="C187" s="84"/>
      <c r="D187" s="84"/>
      <c r="E187" s="84"/>
      <c r="F187" s="84"/>
      <c r="G187" s="86"/>
      <c r="H187" s="70">
        <v>9</v>
      </c>
      <c r="I187" s="70">
        <v>61</v>
      </c>
      <c r="J187" s="70">
        <v>34</v>
      </c>
      <c r="K187" s="70">
        <v>0</v>
      </c>
      <c r="L187" s="70">
        <v>147</v>
      </c>
      <c r="M187" s="70">
        <v>56</v>
      </c>
      <c r="N187" s="70">
        <v>15</v>
      </c>
      <c r="O187" s="84"/>
    </row>
    <row r="188" spans="2:15">
      <c r="B188" s="85"/>
      <c r="C188" s="85"/>
      <c r="D188" s="85"/>
      <c r="E188" s="85"/>
      <c r="F188" s="85"/>
      <c r="G188" s="86"/>
      <c r="H188" s="70">
        <v>10</v>
      </c>
      <c r="I188" s="70">
        <v>61</v>
      </c>
      <c r="J188" s="70">
        <v>33</v>
      </c>
      <c r="K188" s="70">
        <v>24</v>
      </c>
      <c r="L188" s="70">
        <v>147</v>
      </c>
      <c r="M188" s="70">
        <v>54</v>
      </c>
      <c r="N188" s="70">
        <v>39</v>
      </c>
      <c r="O188" s="85"/>
    </row>
  </sheetData>
  <mergeCells count="99">
    <mergeCell ref="G171:G178"/>
    <mergeCell ref="O171:O178"/>
    <mergeCell ref="B171:B178"/>
    <mergeCell ref="C171:C178"/>
    <mergeCell ref="D171:D178"/>
    <mergeCell ref="E171:E178"/>
    <mergeCell ref="F171:F178"/>
    <mergeCell ref="O160:O164"/>
    <mergeCell ref="G165:G170"/>
    <mergeCell ref="B165:B170"/>
    <mergeCell ref="C165:C170"/>
    <mergeCell ref="D165:D170"/>
    <mergeCell ref="E165:E170"/>
    <mergeCell ref="F165:F170"/>
    <mergeCell ref="O165:O170"/>
    <mergeCell ref="G160:G164"/>
    <mergeCell ref="B160:B164"/>
    <mergeCell ref="C160:C164"/>
    <mergeCell ref="D160:D164"/>
    <mergeCell ref="E160:E164"/>
    <mergeCell ref="F160:F164"/>
    <mergeCell ref="O96:O155"/>
    <mergeCell ref="G156:G159"/>
    <mergeCell ref="B156:B159"/>
    <mergeCell ref="C156:C159"/>
    <mergeCell ref="D156:D159"/>
    <mergeCell ref="E156:E159"/>
    <mergeCell ref="F156:F159"/>
    <mergeCell ref="O156:O159"/>
    <mergeCell ref="H115:N115"/>
    <mergeCell ref="H136:N136"/>
    <mergeCell ref="B96:B155"/>
    <mergeCell ref="C96:C155"/>
    <mergeCell ref="D96:D155"/>
    <mergeCell ref="E96:E155"/>
    <mergeCell ref="F96:F155"/>
    <mergeCell ref="G96:G155"/>
    <mergeCell ref="G84:G89"/>
    <mergeCell ref="O84:O89"/>
    <mergeCell ref="B90:B95"/>
    <mergeCell ref="C90:C95"/>
    <mergeCell ref="D90:D95"/>
    <mergeCell ref="E90:E95"/>
    <mergeCell ref="F90:F95"/>
    <mergeCell ref="G90:G95"/>
    <mergeCell ref="O90:O95"/>
    <mergeCell ref="B84:B89"/>
    <mergeCell ref="C84:C89"/>
    <mergeCell ref="D84:D89"/>
    <mergeCell ref="E84:E89"/>
    <mergeCell ref="F84:F89"/>
    <mergeCell ref="G70:G83"/>
    <mergeCell ref="O70:O83"/>
    <mergeCell ref="B70:B83"/>
    <mergeCell ref="C70:C83"/>
    <mergeCell ref="D70:D83"/>
    <mergeCell ref="E70:E83"/>
    <mergeCell ref="F70:F83"/>
    <mergeCell ref="B63:B69"/>
    <mergeCell ref="C63:C69"/>
    <mergeCell ref="G14:G45"/>
    <mergeCell ref="C14:C45"/>
    <mergeCell ref="D14:D45"/>
    <mergeCell ref="E14:E45"/>
    <mergeCell ref="F14:F45"/>
    <mergeCell ref="B14:B45"/>
    <mergeCell ref="D46:D62"/>
    <mergeCell ref="E46:E62"/>
    <mergeCell ref="F46:F62"/>
    <mergeCell ref="G46:G62"/>
    <mergeCell ref="B46:B62"/>
    <mergeCell ref="C46:C62"/>
    <mergeCell ref="D63:D69"/>
    <mergeCell ref="E63:E69"/>
    <mergeCell ref="B7:O7"/>
    <mergeCell ref="H11:K11"/>
    <mergeCell ref="L11:N11"/>
    <mergeCell ref="O10:O12"/>
    <mergeCell ref="D10:D12"/>
    <mergeCell ref="E10:E12"/>
    <mergeCell ref="B8:O8"/>
    <mergeCell ref="C9:N9"/>
    <mergeCell ref="B10:B12"/>
    <mergeCell ref="C10:C12"/>
    <mergeCell ref="G11:G12"/>
    <mergeCell ref="F10:F12"/>
    <mergeCell ref="G10:N10"/>
    <mergeCell ref="F63:F69"/>
    <mergeCell ref="O63:O69"/>
    <mergeCell ref="G13:N13"/>
    <mergeCell ref="O14:O45"/>
    <mergeCell ref="O46:O62"/>
    <mergeCell ref="O179:O188"/>
    <mergeCell ref="G179:G188"/>
    <mergeCell ref="B179:B188"/>
    <mergeCell ref="C179:C188"/>
    <mergeCell ref="D179:D188"/>
    <mergeCell ref="E179:E188"/>
    <mergeCell ref="F179:F188"/>
  </mergeCells>
  <phoneticPr fontId="0" type="noConversion"/>
  <printOptions horizontalCentered="1"/>
  <pageMargins left="0.35433070866141736" right="0.31496062992125984" top="0.55118110236220474" bottom="0.82677165354330717" header="0.51181102362204722" footer="0.35433070866141736"/>
  <pageSetup paperSize="9" scale="73" orientation="portrait" r:id="rId1"/>
  <headerFooter alignWithMargins="0">
    <oddFooter>&amp;Rстраница &amp;P</oddFooter>
  </headerFooter>
  <rowBreaks count="1" manualBreakCount="1">
    <brk id="62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29"/>
  <sheetViews>
    <sheetView view="pageBreakPreview" zoomScaleNormal="100" zoomScaleSheetLayoutView="100" workbookViewId="0">
      <selection activeCell="D11" sqref="D11"/>
    </sheetView>
  </sheetViews>
  <sheetFormatPr defaultRowHeight="12.75"/>
  <cols>
    <col min="1" max="2" width="4.7109375" style="12" customWidth="1"/>
    <col min="3" max="3" width="28.42578125" style="12" customWidth="1"/>
    <col min="4" max="4" width="7.140625" style="13" customWidth="1"/>
    <col min="5" max="5" width="9.140625" style="14"/>
    <col min="6" max="7" width="9.140625" style="12"/>
    <col min="8" max="8" width="12" style="12" customWidth="1"/>
    <col min="9" max="9" width="9.140625" style="12"/>
    <col min="10" max="10" width="7.140625" style="13" customWidth="1"/>
    <col min="11" max="16384" width="9.140625" style="12"/>
  </cols>
  <sheetData>
    <row r="1" spans="1:10" s="11" customFormat="1" ht="15">
      <c r="A1" s="126" t="s">
        <v>5</v>
      </c>
      <c r="B1" s="126"/>
      <c r="C1" s="126"/>
      <c r="D1" s="126"/>
      <c r="E1" s="126"/>
      <c r="F1" s="126"/>
      <c r="G1" s="126"/>
      <c r="H1" s="126"/>
      <c r="I1" s="126"/>
      <c r="J1" s="29"/>
    </row>
    <row r="2" spans="1:10" s="11" customFormat="1" ht="15">
      <c r="A2" s="126" t="s">
        <v>22</v>
      </c>
      <c r="B2" s="126"/>
      <c r="C2" s="126"/>
      <c r="D2" s="126"/>
      <c r="E2" s="126"/>
      <c r="F2" s="126"/>
      <c r="G2" s="126"/>
      <c r="H2" s="126"/>
      <c r="I2" s="126"/>
      <c r="J2" s="29"/>
    </row>
    <row r="3" spans="1:10" s="11" customFormat="1" ht="15">
      <c r="A3" s="126" t="s">
        <v>6</v>
      </c>
      <c r="B3" s="126"/>
      <c r="C3" s="126"/>
      <c r="D3" s="126"/>
      <c r="E3" s="126"/>
      <c r="F3" s="126"/>
      <c r="G3" s="126"/>
      <c r="H3" s="126"/>
      <c r="I3" s="126"/>
      <c r="J3" s="29"/>
    </row>
    <row r="4" spans="1:10" s="11" customFormat="1" ht="27" customHeight="1">
      <c r="A4" s="127" t="s">
        <v>7</v>
      </c>
      <c r="B4" s="127"/>
      <c r="C4" s="127"/>
      <c r="D4" s="127"/>
      <c r="E4" s="127"/>
      <c r="F4" s="127"/>
      <c r="G4" s="127"/>
      <c r="H4" s="127"/>
      <c r="I4" s="127"/>
      <c r="J4" s="30"/>
    </row>
    <row r="5" spans="1:10">
      <c r="D5" s="13" t="s">
        <v>8</v>
      </c>
      <c r="J5" s="31"/>
    </row>
    <row r="6" spans="1:10" ht="13.5" thickBot="1">
      <c r="J6" s="31"/>
    </row>
    <row r="7" spans="1:10" s="20" customFormat="1" ht="29.25" customHeight="1">
      <c r="A7" s="15" t="s">
        <v>0</v>
      </c>
      <c r="B7" s="16"/>
      <c r="C7" s="17" t="s">
        <v>9</v>
      </c>
      <c r="D7" s="18" t="s">
        <v>10</v>
      </c>
      <c r="E7" s="19"/>
      <c r="J7" s="32"/>
    </row>
    <row r="8" spans="1:10" s="20" customFormat="1" ht="13.5" customHeight="1">
      <c r="A8" s="21"/>
      <c r="B8" s="21"/>
      <c r="C8" s="21"/>
      <c r="D8" s="22"/>
      <c r="E8" s="23"/>
      <c r="J8" s="32"/>
    </row>
    <row r="9" spans="1:10" s="20" customFormat="1" ht="13.5" customHeight="1">
      <c r="A9" s="21"/>
      <c r="B9" s="21"/>
      <c r="C9" s="21"/>
      <c r="D9" s="24"/>
      <c r="E9" s="23"/>
      <c r="J9" s="33"/>
    </row>
    <row r="10" spans="1:10" s="20" customFormat="1" ht="13.5" customHeight="1">
      <c r="A10" s="21"/>
      <c r="B10" s="21"/>
      <c r="C10" s="21"/>
      <c r="D10" s="24"/>
      <c r="E10" s="23"/>
      <c r="J10" s="33"/>
    </row>
    <row r="11" spans="1:10" s="20" customFormat="1" ht="13.5" customHeight="1">
      <c r="A11" s="21"/>
      <c r="B11" s="21">
        <v>1</v>
      </c>
      <c r="C11" s="25" t="s">
        <v>23</v>
      </c>
      <c r="D11" s="23">
        <v>4</v>
      </c>
      <c r="E11" s="23"/>
      <c r="J11" s="34"/>
    </row>
    <row r="12" spans="1:10" s="20" customFormat="1" ht="13.5" customHeight="1">
      <c r="A12" s="21"/>
      <c r="B12" s="21">
        <f t="shared" ref="B12:B21" si="0">SUM(B11+1)</f>
        <v>2</v>
      </c>
      <c r="C12" s="25"/>
      <c r="D12" s="23"/>
      <c r="E12" s="23"/>
      <c r="J12" s="34"/>
    </row>
    <row r="13" spans="1:10" s="20" customFormat="1" ht="13.5" customHeight="1">
      <c r="A13" s="21"/>
      <c r="B13" s="21">
        <f t="shared" si="0"/>
        <v>3</v>
      </c>
      <c r="C13" s="25"/>
      <c r="D13" s="23"/>
      <c r="E13" s="23"/>
      <c r="J13" s="34"/>
    </row>
    <row r="14" spans="1:10" s="20" customFormat="1" ht="13.5" customHeight="1">
      <c r="A14" s="21"/>
      <c r="B14" s="21">
        <f t="shared" si="0"/>
        <v>4</v>
      </c>
      <c r="C14" s="21"/>
      <c r="D14" s="23"/>
      <c r="E14" s="23"/>
      <c r="J14" s="34"/>
    </row>
    <row r="15" spans="1:10" s="20" customFormat="1" ht="13.5" customHeight="1">
      <c r="A15" s="21"/>
      <c r="B15" s="21">
        <f t="shared" si="0"/>
        <v>5</v>
      </c>
      <c r="C15" s="21"/>
      <c r="D15" s="23"/>
      <c r="E15" s="23"/>
      <c r="J15" s="34"/>
    </row>
    <row r="16" spans="1:10" s="20" customFormat="1" ht="13.5" customHeight="1">
      <c r="A16" s="21"/>
      <c r="B16" s="21">
        <f t="shared" si="0"/>
        <v>6</v>
      </c>
      <c r="C16" s="21"/>
      <c r="D16" s="23"/>
      <c r="E16" s="23"/>
      <c r="J16" s="34"/>
    </row>
    <row r="17" spans="1:10" s="20" customFormat="1" ht="13.5" customHeight="1">
      <c r="A17" s="21"/>
      <c r="B17" s="21">
        <f t="shared" si="0"/>
        <v>7</v>
      </c>
      <c r="C17" s="21"/>
      <c r="D17" s="23"/>
      <c r="E17" s="23"/>
      <c r="J17" s="34"/>
    </row>
    <row r="18" spans="1:10" s="20" customFormat="1" ht="13.5" customHeight="1">
      <c r="A18" s="21"/>
      <c r="B18" s="21">
        <f t="shared" si="0"/>
        <v>8</v>
      </c>
      <c r="C18" s="25"/>
      <c r="D18" s="23"/>
      <c r="E18" s="23"/>
      <c r="J18" s="34"/>
    </row>
    <row r="19" spans="1:10" s="20" customFormat="1" ht="13.5" customHeight="1">
      <c r="A19" s="21"/>
      <c r="B19" s="21">
        <f t="shared" si="0"/>
        <v>9</v>
      </c>
      <c r="C19" s="25"/>
      <c r="D19" s="23"/>
      <c r="E19" s="23"/>
      <c r="J19" s="34"/>
    </row>
    <row r="20" spans="1:10" s="20" customFormat="1" ht="13.5" customHeight="1">
      <c r="A20" s="21"/>
      <c r="B20" s="21">
        <f t="shared" si="0"/>
        <v>10</v>
      </c>
      <c r="C20" s="25"/>
      <c r="D20" s="23"/>
      <c r="E20" s="23"/>
      <c r="J20" s="34"/>
    </row>
    <row r="21" spans="1:10" s="20" customFormat="1" ht="13.5" customHeight="1">
      <c r="A21" s="21"/>
      <c r="B21" s="21">
        <f t="shared" si="0"/>
        <v>11</v>
      </c>
      <c r="C21" s="25"/>
      <c r="D21" s="23"/>
      <c r="E21" s="23"/>
      <c r="J21" s="34"/>
    </row>
    <row r="22" spans="1:10" s="20" customFormat="1" ht="13.5" customHeight="1">
      <c r="A22" s="21"/>
      <c r="B22" s="21"/>
      <c r="C22" s="25"/>
      <c r="D22" s="23"/>
      <c r="E22" s="23"/>
      <c r="J22" s="34"/>
    </row>
    <row r="23" spans="1:10" s="20" customFormat="1" ht="13.5" customHeight="1">
      <c r="A23" s="21"/>
      <c r="B23" s="21"/>
      <c r="C23" s="25"/>
      <c r="D23" s="23"/>
      <c r="E23" s="23"/>
      <c r="J23" s="34"/>
    </row>
    <row r="24" spans="1:10" s="20" customFormat="1" ht="13.5" customHeight="1">
      <c r="A24" s="21"/>
      <c r="B24" s="21"/>
      <c r="C24" s="21"/>
      <c r="D24" s="21"/>
      <c r="E24" s="23"/>
      <c r="J24" s="35"/>
    </row>
    <row r="25" spans="1:10" s="20" customFormat="1" ht="13.5" customHeight="1">
      <c r="A25" s="21"/>
      <c r="B25" s="21"/>
      <c r="C25" s="25"/>
      <c r="D25" s="23"/>
      <c r="E25" s="23"/>
      <c r="J25" s="34"/>
    </row>
    <row r="26" spans="1:10" ht="12.75" customHeight="1">
      <c r="A26" s="26"/>
      <c r="B26" s="26"/>
      <c r="C26" s="26"/>
      <c r="D26" s="27"/>
      <c r="E26" s="28"/>
      <c r="J26" s="36"/>
    </row>
    <row r="27" spans="1:10" ht="22.5" customHeight="1">
      <c r="A27" s="26"/>
      <c r="B27" s="26"/>
      <c r="C27" s="26"/>
      <c r="D27" s="27">
        <f>SUM(D9:D26)</f>
        <v>4</v>
      </c>
      <c r="E27" s="28"/>
      <c r="J27" s="36"/>
    </row>
    <row r="28" spans="1:10">
      <c r="J28" s="31"/>
    </row>
    <row r="29" spans="1:10">
      <c r="J29" s="31"/>
    </row>
  </sheetData>
  <mergeCells count="4">
    <mergeCell ref="A2:I2"/>
    <mergeCell ref="A4:I4"/>
    <mergeCell ref="A3:I3"/>
    <mergeCell ref="A1:I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геологическое изучение</vt:lpstr>
      <vt:lpstr>Лист2</vt:lpstr>
      <vt:lpstr>'геологическое изучение'!Заголовки_для_печати</vt:lpstr>
      <vt:lpstr>'геологическое изучение'!Область_печати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stroeva</cp:lastModifiedBy>
  <cp:lastPrinted>2018-03-13T06:37:20Z</cp:lastPrinted>
  <dcterms:created xsi:type="dcterms:W3CDTF">2004-04-26T04:10:28Z</dcterms:created>
  <dcterms:modified xsi:type="dcterms:W3CDTF">2018-03-15T07:59:25Z</dcterms:modified>
</cp:coreProperties>
</file>